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840" windowWidth="20730" windowHeight="10920"/>
  </bookViews>
  <sheets>
    <sheet name="Лист1" sheetId="1" r:id="rId1"/>
    <sheet name="Лист3" sheetId="3" r:id="rId2"/>
    <sheet name="Лист4" sheetId="4" r:id="rId3"/>
  </sheets>
  <calcPr calcId="152511"/>
</workbook>
</file>

<file path=xl/calcChain.xml><?xml version="1.0" encoding="utf-8"?>
<calcChain xmlns="http://schemas.openxmlformats.org/spreadsheetml/2006/main">
  <c r="G445" i="1" l="1"/>
  <c r="G1017" i="1"/>
  <c r="G573" i="1"/>
  <c r="G707" i="1"/>
  <c r="G706" i="1"/>
  <c r="G609" i="1"/>
  <c r="G833" i="1"/>
  <c r="G1879" i="1"/>
  <c r="G1907" i="1"/>
  <c r="G1898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66" i="1"/>
  <c r="G1865" i="1"/>
  <c r="G1847" i="1"/>
  <c r="G1861" i="1"/>
  <c r="G1860" i="1"/>
  <c r="G1855" i="1"/>
  <c r="G1853" i="1"/>
  <c r="G1849" i="1"/>
  <c r="G1859" i="1"/>
  <c r="G1858" i="1"/>
  <c r="G1857" i="1"/>
  <c r="G1856" i="1"/>
  <c r="G1850" i="1"/>
  <c r="G1863" i="1"/>
  <c r="G1854" i="1"/>
  <c r="G600" i="1" l="1"/>
  <c r="G960" i="1"/>
  <c r="G790" i="1"/>
  <c r="G743" i="1"/>
  <c r="G798" i="1"/>
  <c r="G796" i="1"/>
  <c r="G794" i="1"/>
  <c r="G792" i="1"/>
  <c r="G782" i="1"/>
  <c r="G781" i="1"/>
  <c r="G780" i="1"/>
  <c r="G777" i="1"/>
  <c r="G776" i="1"/>
  <c r="G815" i="1"/>
  <c r="G814" i="1"/>
  <c r="E1852" i="1" l="1"/>
  <c r="G1793" i="1" l="1"/>
  <c r="G1791" i="1"/>
  <c r="G1789" i="1"/>
  <c r="G1787" i="1"/>
  <c r="G1785" i="1"/>
  <c r="G1783" i="1"/>
  <c r="G1781" i="1"/>
  <c r="G1779" i="1"/>
  <c r="G1777" i="1"/>
  <c r="G1775" i="1"/>
  <c r="G1773" i="1"/>
  <c r="G1771" i="1"/>
  <c r="G1769" i="1"/>
  <c r="G1767" i="1"/>
  <c r="G1761" i="1"/>
  <c r="G1759" i="1"/>
  <c r="G1757" i="1"/>
  <c r="G1755" i="1"/>
  <c r="G1753" i="1"/>
  <c r="G1841" i="1"/>
  <c r="G1838" i="1"/>
  <c r="G1817" i="1"/>
  <c r="E1846" i="1"/>
  <c r="G1751" i="1" l="1"/>
  <c r="G1749" i="1"/>
  <c r="G1747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09" i="1"/>
  <c r="G1705" i="1"/>
  <c r="G1703" i="1"/>
  <c r="G1701" i="1"/>
  <c r="G1699" i="1"/>
  <c r="G1697" i="1"/>
  <c r="G1695" i="1"/>
  <c r="G1692" i="1"/>
  <c r="G1690" i="1"/>
  <c r="G1688" i="1"/>
  <c r="G1686" i="1"/>
  <c r="G1684" i="1"/>
  <c r="G1682" i="1"/>
  <c r="G1680" i="1"/>
  <c r="G1678" i="1"/>
  <c r="G1676" i="1"/>
  <c r="G1674" i="1"/>
  <c r="G1672" i="1"/>
  <c r="G1670" i="1"/>
  <c r="G1668" i="1"/>
  <c r="G1666" i="1"/>
  <c r="G1663" i="1"/>
  <c r="G1661" i="1"/>
  <c r="G1659" i="1"/>
  <c r="G1657" i="1"/>
  <c r="G1655" i="1"/>
  <c r="G1653" i="1"/>
  <c r="G1651" i="1"/>
  <c r="G1649" i="1"/>
  <c r="G1647" i="1"/>
  <c r="G1645" i="1"/>
  <c r="G1643" i="1"/>
  <c r="G1641" i="1"/>
  <c r="G1639" i="1"/>
  <c r="G1637" i="1"/>
  <c r="G1635" i="1"/>
  <c r="G1633" i="1"/>
  <c r="G1631" i="1"/>
  <c r="G1629" i="1"/>
  <c r="G1627" i="1"/>
  <c r="G1625" i="1"/>
  <c r="G1611" i="1" l="1"/>
  <c r="G1609" i="1"/>
  <c r="G1607" i="1"/>
  <c r="G1605" i="1"/>
  <c r="G1603" i="1"/>
  <c r="G1601" i="1"/>
  <c r="G1599" i="1"/>
  <c r="G1597" i="1"/>
  <c r="G1595" i="1"/>
  <c r="G1593" i="1"/>
  <c r="G1591" i="1"/>
  <c r="G1589" i="1"/>
  <c r="G1587" i="1"/>
  <c r="G1585" i="1"/>
  <c r="G1583" i="1"/>
  <c r="G1581" i="1"/>
  <c r="G1578" i="1"/>
  <c r="G1576" i="1"/>
  <c r="G1574" i="1"/>
  <c r="G1572" i="1"/>
  <c r="G1570" i="1"/>
  <c r="G1568" i="1"/>
  <c r="G1566" i="1"/>
  <c r="G1563" i="1"/>
  <c r="G1561" i="1"/>
  <c r="G1559" i="1"/>
  <c r="G1557" i="1"/>
  <c r="G1555" i="1"/>
  <c r="G1553" i="1"/>
  <c r="G1551" i="1"/>
  <c r="G1549" i="1"/>
  <c r="G1547" i="1"/>
  <c r="G1545" i="1"/>
  <c r="G1543" i="1"/>
  <c r="G1541" i="1"/>
  <c r="G1539" i="1"/>
  <c r="G1536" i="1"/>
  <c r="G1534" i="1"/>
  <c r="E1624" i="1"/>
  <c r="E1623" i="1"/>
  <c r="E1614" i="1"/>
  <c r="E1615" i="1"/>
  <c r="E1616" i="1"/>
  <c r="E1617" i="1"/>
  <c r="E1538" i="1"/>
  <c r="G1524" i="1"/>
  <c r="G1514" i="1"/>
  <c r="G1501" i="1"/>
  <c r="G1497" i="1"/>
  <c r="G1499" i="1"/>
  <c r="G1491" i="1"/>
  <c r="G1487" i="1"/>
  <c r="G1483" i="1"/>
  <c r="G1479" i="1"/>
  <c r="G1477" i="1"/>
  <c r="G1475" i="1"/>
  <c r="G1468" i="1"/>
  <c r="G1466" i="1"/>
  <c r="G1464" i="1"/>
  <c r="G1462" i="1"/>
  <c r="G1522" i="1"/>
  <c r="G1512" i="1"/>
  <c r="G1509" i="1"/>
  <c r="G1503" i="1"/>
  <c r="G1507" i="1"/>
  <c r="G1505" i="1"/>
  <c r="E1494" i="1"/>
  <c r="E1495" i="1"/>
  <c r="E1493" i="1"/>
  <c r="E1470" i="1"/>
  <c r="E1471" i="1"/>
  <c r="E1472" i="1"/>
  <c r="E1473" i="1"/>
  <c r="E1474" i="1"/>
  <c r="E1481" i="1"/>
  <c r="E1482" i="1"/>
  <c r="G1457" i="1" l="1"/>
  <c r="G1423" i="1"/>
  <c r="G1421" i="1"/>
  <c r="G1418" i="1"/>
  <c r="E1405" i="1"/>
  <c r="E1414" i="1"/>
  <c r="E1415" i="1"/>
  <c r="E1416" i="1"/>
  <c r="E1417" i="1"/>
  <c r="E1420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9" i="1"/>
  <c r="E1450" i="1"/>
  <c r="E1451" i="1"/>
  <c r="E1452" i="1"/>
  <c r="E1453" i="1"/>
  <c r="E1454" i="1"/>
  <c r="E1455" i="1"/>
  <c r="E1456" i="1"/>
  <c r="E1459" i="1"/>
  <c r="E1460" i="1"/>
  <c r="E1461" i="1"/>
  <c r="E1911" i="1"/>
  <c r="G1399" i="1" l="1"/>
  <c r="G1395" i="1"/>
  <c r="G1393" i="1"/>
  <c r="G1391" i="1"/>
  <c r="G1389" i="1"/>
  <c r="G1387" i="1"/>
  <c r="G1385" i="1"/>
  <c r="G1383" i="1"/>
  <c r="G1381" i="1"/>
  <c r="G1379" i="1"/>
  <c r="G1375" i="1"/>
  <c r="G1373" i="1"/>
  <c r="G1371" i="1"/>
  <c r="G1369" i="1"/>
  <c r="G1365" i="1"/>
  <c r="G1363" i="1"/>
  <c r="G1357" i="1"/>
  <c r="G1355" i="1"/>
  <c r="G1353" i="1"/>
  <c r="G1351" i="1"/>
  <c r="G1349" i="1"/>
  <c r="G1347" i="1"/>
  <c r="G1345" i="1"/>
  <c r="G1343" i="1"/>
  <c r="G1340" i="1"/>
  <c r="G1338" i="1"/>
  <c r="G1336" i="1"/>
  <c r="E1342" i="1"/>
  <c r="E1378" i="1"/>
  <c r="G1333" i="1" l="1"/>
  <c r="G1329" i="1"/>
  <c r="G1327" i="1"/>
  <c r="G1325" i="1"/>
  <c r="G1323" i="1"/>
  <c r="G1321" i="1"/>
  <c r="G1319" i="1"/>
  <c r="G1316" i="1"/>
  <c r="G1311" i="1"/>
  <c r="G1307" i="1"/>
  <c r="G1303" i="1"/>
  <c r="G1299" i="1"/>
  <c r="E1315" i="1"/>
  <c r="E1331" i="1"/>
  <c r="E1332" i="1"/>
  <c r="E1335" i="1"/>
  <c r="G1276" i="1" l="1"/>
  <c r="G1274" i="1"/>
  <c r="G1272" i="1"/>
  <c r="G1270" i="1"/>
  <c r="G1268" i="1"/>
  <c r="G1266" i="1"/>
  <c r="G1264" i="1"/>
  <c r="G1262" i="1"/>
  <c r="G1260" i="1"/>
  <c r="G1258" i="1"/>
  <c r="G1256" i="1"/>
  <c r="G1254" i="1"/>
  <c r="G1252" i="1"/>
  <c r="G1250" i="1"/>
  <c r="G1248" i="1"/>
  <c r="G1286" i="1"/>
  <c r="G1284" i="1"/>
  <c r="G1282" i="1"/>
  <c r="G1280" i="1"/>
  <c r="E1279" i="1"/>
  <c r="E1288" i="1"/>
  <c r="E1289" i="1"/>
  <c r="E1290" i="1"/>
  <c r="E1291" i="1"/>
  <c r="E1292" i="1"/>
  <c r="E1293" i="1"/>
  <c r="E1294" i="1"/>
  <c r="E1295" i="1"/>
  <c r="E1296" i="1"/>
  <c r="E1297" i="1"/>
  <c r="E1247" i="1" l="1"/>
  <c r="E1246" i="1"/>
  <c r="G1198" i="1"/>
  <c r="G1196" i="1"/>
  <c r="E1240" i="1"/>
  <c r="E1220" i="1"/>
  <c r="E1221" i="1"/>
  <c r="E1223" i="1"/>
  <c r="E1224" i="1"/>
  <c r="E1225" i="1"/>
  <c r="E1227" i="1"/>
  <c r="E1228" i="1"/>
  <c r="E1229" i="1"/>
  <c r="E1233" i="1"/>
  <c r="E1234" i="1"/>
  <c r="E1235" i="1"/>
  <c r="E1236" i="1"/>
  <c r="E1237" i="1"/>
  <c r="E1238" i="1"/>
  <c r="E1219" i="1"/>
  <c r="E1218" i="1"/>
  <c r="E1201" i="1"/>
  <c r="E1203" i="1"/>
  <c r="E1204" i="1"/>
  <c r="E1205" i="1"/>
  <c r="E1208" i="1"/>
  <c r="E1209" i="1"/>
  <c r="E1210" i="1"/>
  <c r="E1211" i="1"/>
  <c r="E1212" i="1"/>
  <c r="E1213" i="1"/>
  <c r="E1214" i="1"/>
  <c r="E1215" i="1"/>
  <c r="E1216" i="1"/>
  <c r="G1141" i="1" l="1"/>
  <c r="G1168" i="1"/>
  <c r="G1165" i="1"/>
  <c r="G1161" i="1"/>
  <c r="G1148" i="1"/>
  <c r="G1144" i="1"/>
  <c r="G1135" i="1"/>
  <c r="G1129" i="1"/>
  <c r="G1150" i="1"/>
  <c r="G1123" i="1"/>
  <c r="G1177" i="1"/>
  <c r="E1126" i="1"/>
  <c r="E1127" i="1"/>
  <c r="E1128" i="1"/>
  <c r="E1131" i="1"/>
  <c r="E1132" i="1"/>
  <c r="E1133" i="1"/>
  <c r="E1134" i="1"/>
  <c r="E1137" i="1"/>
  <c r="E1138" i="1"/>
  <c r="E1139" i="1"/>
  <c r="E1140" i="1"/>
  <c r="E1143" i="1"/>
  <c r="E1146" i="1"/>
  <c r="E1152" i="1"/>
  <c r="E1153" i="1"/>
  <c r="E1154" i="1"/>
  <c r="E1155" i="1"/>
  <c r="E1156" i="1"/>
  <c r="E1157" i="1"/>
  <c r="E1158" i="1"/>
  <c r="E1159" i="1"/>
  <c r="E1160" i="1"/>
  <c r="E1163" i="1"/>
  <c r="E1164" i="1"/>
  <c r="E1167" i="1"/>
  <c r="E1170" i="1"/>
  <c r="E1171" i="1"/>
  <c r="E1172" i="1"/>
  <c r="E1174" i="1"/>
  <c r="E1175" i="1"/>
  <c r="E1180" i="1"/>
  <c r="E1181" i="1"/>
  <c r="E1182" i="1"/>
  <c r="E1185" i="1"/>
  <c r="E1186" i="1"/>
  <c r="E1187" i="1"/>
  <c r="E1188" i="1"/>
  <c r="E1189" i="1"/>
  <c r="E1195" i="1"/>
  <c r="E1125" i="1"/>
  <c r="G1088" i="1" l="1"/>
  <c r="G1081" i="1"/>
  <c r="G1090" i="1"/>
  <c r="G1086" i="1"/>
  <c r="G1083" i="1"/>
  <c r="G1079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85" i="1"/>
  <c r="E1092" i="1"/>
  <c r="E1093" i="1"/>
  <c r="E1094" i="1"/>
  <c r="E1066" i="1"/>
  <c r="E1065" i="1"/>
  <c r="G602" i="1" l="1"/>
  <c r="G599" i="1"/>
  <c r="G177" i="1" l="1"/>
  <c r="G174" i="1"/>
  <c r="G2019" i="1" l="1"/>
  <c r="G2020" i="1"/>
  <c r="G545" i="1" l="1"/>
  <c r="G518" i="1"/>
  <c r="G516" i="1"/>
  <c r="G495" i="1"/>
  <c r="G558" i="1"/>
  <c r="G566" i="1"/>
  <c r="G553" i="1"/>
  <c r="G541" i="1"/>
  <c r="G524" i="1"/>
  <c r="G502" i="1"/>
  <c r="G500" i="1"/>
  <c r="G485" i="1"/>
  <c r="G520" i="1"/>
  <c r="G556" i="1"/>
  <c r="G511" i="1"/>
  <c r="G497" i="1"/>
  <c r="G527" i="1"/>
  <c r="G551" i="1"/>
  <c r="G559" i="1"/>
  <c r="G514" i="1"/>
  <c r="G493" i="1"/>
  <c r="G487" i="1"/>
  <c r="G563" i="1"/>
  <c r="G489" i="1"/>
  <c r="E491" i="1"/>
  <c r="E505" i="1"/>
  <c r="E506" i="1"/>
  <c r="E507" i="1"/>
  <c r="E509" i="1"/>
  <c r="E510" i="1"/>
  <c r="E513" i="1"/>
  <c r="E523" i="1"/>
  <c r="E526" i="1"/>
  <c r="E529" i="1"/>
  <c r="E530" i="1"/>
  <c r="E533" i="1"/>
  <c r="E534" i="1"/>
  <c r="E538" i="1"/>
  <c r="E543" i="1"/>
  <c r="E548" i="1"/>
  <c r="E550" i="1"/>
  <c r="E565" i="1"/>
  <c r="G483" i="1" l="1"/>
  <c r="G472" i="1"/>
  <c r="G449" i="1"/>
  <c r="G438" i="1"/>
  <c r="G468" i="1"/>
  <c r="G460" i="1"/>
  <c r="G455" i="1"/>
  <c r="G436" i="1"/>
  <c r="G412" i="1"/>
  <c r="G408" i="1"/>
  <c r="E415" i="1"/>
  <c r="G452" i="1"/>
  <c r="G430" i="1"/>
  <c r="G423" i="1"/>
  <c r="G465" i="1"/>
  <c r="G420" i="1"/>
  <c r="G476" i="1"/>
  <c r="G418" i="1"/>
  <c r="E410" i="1"/>
  <c r="E411" i="1"/>
  <c r="E414" i="1"/>
  <c r="E416" i="1"/>
  <c r="E422" i="1"/>
  <c r="E426" i="1"/>
  <c r="E432" i="1"/>
  <c r="E433" i="1"/>
  <c r="E435" i="1"/>
  <c r="E442" i="1"/>
  <c r="E443" i="1"/>
  <c r="E448" i="1"/>
  <c r="E457" i="1"/>
  <c r="E458" i="1"/>
  <c r="E459" i="1"/>
  <c r="E464" i="1"/>
  <c r="E467" i="1"/>
  <c r="E470" i="1"/>
  <c r="E475" i="1"/>
  <c r="E478" i="1"/>
  <c r="E479" i="1"/>
  <c r="E480" i="1"/>
  <c r="E482" i="1"/>
  <c r="E407" i="1"/>
  <c r="G394" i="1" l="1"/>
  <c r="G379" i="1"/>
  <c r="G402" i="1"/>
  <c r="G384" i="1"/>
  <c r="E406" i="1"/>
  <c r="E378" i="1"/>
  <c r="G370" i="1" l="1"/>
  <c r="G372" i="1"/>
  <c r="E374" i="1"/>
  <c r="G367" i="1" l="1"/>
  <c r="E362" i="1"/>
  <c r="E361" i="1"/>
  <c r="E369" i="1"/>
  <c r="G923" i="1" l="1"/>
  <c r="G922" i="1"/>
  <c r="E128" i="1" l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5" i="1"/>
  <c r="E176" i="1"/>
  <c r="E178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127" i="1"/>
  <c r="E126" i="1"/>
  <c r="E125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04" i="1"/>
  <c r="E303" i="1"/>
  <c r="G350" i="1"/>
  <c r="G348" i="1"/>
  <c r="G346" i="1"/>
  <c r="G354" i="1"/>
  <c r="E356" i="1"/>
  <c r="E355" i="1"/>
  <c r="E352" i="1"/>
  <c r="E351" i="1"/>
  <c r="E349" i="1"/>
  <c r="E347" i="1"/>
  <c r="E345" i="1"/>
  <c r="E335" i="1"/>
  <c r="E336" i="1"/>
  <c r="E337" i="1"/>
  <c r="E338" i="1"/>
  <c r="E339" i="1"/>
  <c r="E340" i="1"/>
  <c r="E341" i="1"/>
  <c r="E342" i="1"/>
  <c r="E343" i="1"/>
  <c r="E344" i="1"/>
  <c r="E334" i="1"/>
  <c r="E333" i="1"/>
  <c r="E288" i="1"/>
  <c r="E289" i="1"/>
  <c r="E287" i="1"/>
  <c r="E286" i="1"/>
  <c r="E285" i="1"/>
  <c r="E282" i="1"/>
  <c r="E281" i="1"/>
  <c r="E272" i="1"/>
  <c r="E271" i="1"/>
  <c r="E270" i="1"/>
  <c r="E262" i="1"/>
  <c r="E263" i="1"/>
  <c r="E264" i="1"/>
  <c r="E265" i="1"/>
  <c r="E266" i="1"/>
  <c r="E267" i="1"/>
  <c r="E268" i="1"/>
  <c r="E261" i="1"/>
  <c r="E260" i="1"/>
  <c r="E255" i="1"/>
  <c r="E254" i="1"/>
  <c r="E244" i="1"/>
  <c r="E245" i="1"/>
  <c r="E246" i="1"/>
  <c r="E247" i="1"/>
  <c r="E248" i="1"/>
  <c r="E249" i="1"/>
  <c r="E250" i="1"/>
  <c r="E251" i="1"/>
  <c r="E252" i="1"/>
  <c r="E243" i="1"/>
  <c r="E242" i="1"/>
  <c r="E241" i="1"/>
  <c r="E240" i="1"/>
  <c r="E253" i="1"/>
  <c r="E118" i="1"/>
  <c r="E119" i="1"/>
  <c r="E120" i="1"/>
  <c r="E121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84" i="1"/>
  <c r="E83" i="1"/>
  <c r="E59" i="1"/>
  <c r="E60" i="1"/>
  <c r="E61" i="1"/>
  <c r="E62" i="1"/>
  <c r="E63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58" i="1"/>
  <c r="E57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16" i="1"/>
  <c r="E14" i="1"/>
  <c r="E112" i="1"/>
  <c r="E110" i="1"/>
  <c r="E55" i="1"/>
  <c r="E54" i="1"/>
  <c r="E51" i="1"/>
  <c r="E52" i="1"/>
  <c r="E50" i="1"/>
  <c r="E49" i="1"/>
  <c r="E48" i="1"/>
  <c r="E1021" i="1" l="1"/>
  <c r="E1020" i="1"/>
  <c r="E1022" i="1"/>
  <c r="E1043" i="1"/>
  <c r="E1042" i="1"/>
  <c r="E977" i="1" l="1"/>
  <c r="E1009" i="1"/>
  <c r="E1008" i="1"/>
  <c r="E1007" i="1"/>
  <c r="G966" i="1" l="1"/>
  <c r="E941" i="1"/>
  <c r="E940" i="1"/>
  <c r="G971" i="1"/>
  <c r="E969" i="1"/>
  <c r="G929" i="1"/>
  <c r="G926" i="1"/>
  <c r="G931" i="1"/>
  <c r="E962" i="1"/>
  <c r="E944" i="1"/>
  <c r="E933" i="1"/>
  <c r="E970" i="1"/>
  <c r="E973" i="1"/>
  <c r="G924" i="1"/>
  <c r="G918" i="1" l="1"/>
  <c r="G916" i="1"/>
  <c r="G914" i="1"/>
  <c r="G900" i="1"/>
  <c r="G882" i="1"/>
  <c r="E921" i="1"/>
  <c r="E920" i="1"/>
  <c r="E891" i="1"/>
  <c r="E889" i="1"/>
  <c r="E879" i="1"/>
  <c r="E878" i="1"/>
  <c r="E877" i="1"/>
  <c r="G855" i="1"/>
  <c r="E856" i="1"/>
  <c r="G865" i="1"/>
  <c r="G837" i="1"/>
  <c r="E838" i="1"/>
  <c r="G835" i="1"/>
  <c r="G823" i="1"/>
  <c r="G820" i="1"/>
  <c r="G839" i="1"/>
  <c r="G831" i="1"/>
  <c r="G829" i="1"/>
  <c r="G828" i="1"/>
  <c r="E827" i="1"/>
  <c r="E826" i="1"/>
  <c r="E825" i="1"/>
  <c r="E804" i="1"/>
  <c r="G818" i="1"/>
  <c r="E874" i="1"/>
  <c r="G850" i="1"/>
  <c r="G845" i="1"/>
  <c r="G842" i="1"/>
  <c r="G848" i="1"/>
  <c r="G857" i="1"/>
  <c r="G763" i="1"/>
  <c r="G658" i="1"/>
  <c r="G633" i="1"/>
  <c r="G631" i="1"/>
  <c r="G629" i="1"/>
  <c r="G643" i="1"/>
  <c r="G768" i="1" l="1"/>
  <c r="G726" i="1"/>
  <c r="G722" i="1"/>
  <c r="G778" i="1"/>
  <c r="G755" i="1"/>
  <c r="G753" i="1"/>
  <c r="G751" i="1"/>
  <c r="G749" i="1"/>
  <c r="G800" i="1"/>
  <c r="G765" i="1"/>
  <c r="G730" i="1"/>
  <c r="G728" i="1"/>
  <c r="G735" i="1"/>
  <c r="G733" i="1"/>
  <c r="G741" i="1"/>
  <c r="G739" i="1"/>
  <c r="G737" i="1"/>
  <c r="G745" i="1"/>
  <c r="G758" i="1"/>
  <c r="E767" i="1"/>
  <c r="E762" i="1"/>
  <c r="E756" i="1"/>
  <c r="E757" i="1"/>
  <c r="E727" i="1"/>
  <c r="E724" i="1"/>
  <c r="E725" i="1"/>
  <c r="E721" i="1"/>
  <c r="E720" i="1"/>
  <c r="E719" i="1"/>
  <c r="E701" i="1" l="1"/>
  <c r="E694" i="1"/>
  <c r="E695" i="1"/>
  <c r="E696" i="1"/>
  <c r="E689" i="1"/>
  <c r="E687" i="1"/>
  <c r="E686" i="1"/>
  <c r="E685" i="1"/>
  <c r="E657" i="1"/>
  <c r="E680" i="1"/>
  <c r="E681" i="1"/>
  <c r="E615" i="1"/>
  <c r="E614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3" i="1"/>
  <c r="E612" i="1"/>
  <c r="G911" i="1" l="1"/>
  <c r="G907" i="1"/>
  <c r="G613" i="1" l="1"/>
  <c r="G625" i="1"/>
  <c r="G688" i="1"/>
  <c r="G697" i="1"/>
  <c r="G708" i="1"/>
  <c r="G711" i="1"/>
  <c r="G712" i="1"/>
  <c r="G713" i="1"/>
  <c r="G714" i="1"/>
  <c r="G715" i="1"/>
  <c r="G716" i="1"/>
  <c r="G717" i="1"/>
  <c r="G718" i="1"/>
  <c r="G760" i="1"/>
  <c r="G761" i="1"/>
  <c r="G770" i="1"/>
  <c r="G771" i="1"/>
  <c r="G772" i="1"/>
  <c r="G773" i="1"/>
  <c r="G774" i="1"/>
  <c r="G775" i="1"/>
  <c r="G783" i="1"/>
  <c r="G784" i="1"/>
  <c r="G785" i="1"/>
  <c r="G786" i="1"/>
  <c r="G787" i="1"/>
  <c r="G805" i="1"/>
  <c r="G806" i="1"/>
  <c r="G812" i="1"/>
  <c r="G852" i="1"/>
  <c r="G861" i="1"/>
  <c r="G867" i="1"/>
  <c r="G875" i="1"/>
  <c r="G876" i="1"/>
  <c r="G880" i="1"/>
  <c r="G881" i="1"/>
  <c r="G886" i="1"/>
  <c r="G887" i="1"/>
  <c r="G892" i="1"/>
  <c r="G893" i="1"/>
  <c r="G894" i="1"/>
  <c r="G895" i="1"/>
  <c r="G896" i="1"/>
  <c r="G898" i="1"/>
  <c r="G899" i="1"/>
  <c r="G902" i="1"/>
  <c r="G903" i="1"/>
  <c r="G906" i="1"/>
  <c r="G2022" i="1" l="1"/>
  <c r="G2021" i="1"/>
  <c r="G2018" i="1"/>
  <c r="G2017" i="1"/>
  <c r="G2016" i="1"/>
  <c r="G2014" i="1"/>
  <c r="G2013" i="1"/>
  <c r="G598" i="1" l="1"/>
  <c r="G574" i="1"/>
  <c r="G576" i="1"/>
  <c r="G575" i="1"/>
  <c r="G595" i="1"/>
  <c r="G597" i="1"/>
  <c r="G603" i="1"/>
  <c r="G604" i="1"/>
  <c r="G608" i="1"/>
  <c r="G607" i="1"/>
</calcChain>
</file>

<file path=xl/sharedStrings.xml><?xml version="1.0" encoding="utf-8"?>
<sst xmlns="http://schemas.openxmlformats.org/spreadsheetml/2006/main" count="7811" uniqueCount="2542">
  <si>
    <t>գնման առարկայի</t>
  </si>
  <si>
    <t xml:space="preserve">միջանցիկ ծածկագիրը` ըստ ԳՄԱ
դասակարգման
</t>
  </si>
  <si>
    <t>անվանումը</t>
  </si>
  <si>
    <t>գնման
 ձևը</t>
  </si>
  <si>
    <t>քանակը</t>
  </si>
  <si>
    <t>չափի
միավորը</t>
  </si>
  <si>
    <t>միավորի
 գինը</t>
  </si>
  <si>
    <t>Ապրանքներ</t>
  </si>
  <si>
    <t>Հաստատում եմ՝</t>
  </si>
  <si>
    <t>Գրենական</t>
  </si>
  <si>
    <t>ԳՀ</t>
  </si>
  <si>
    <t>ՄԱ</t>
  </si>
  <si>
    <t>Ս. Դանելյան</t>
  </si>
  <si>
    <t>____________________________</t>
  </si>
  <si>
    <t>ՍՊԻՏԱԿԵՂԵՆ</t>
  </si>
  <si>
    <t xml:space="preserve">ՀՀ ԱՆ «Պրոֆ. Ռ. Օ. Յոլյանի անվան
 Արյունաբանական կենտրոն» ՓԲԸ-ի տնօրեն                                                                                                                                                2020 թվականի ֆինանսավորում    </t>
  </si>
  <si>
    <t>ԹԹՎԱԾԻՆ</t>
  </si>
  <si>
    <t>ՀԵՂՈՒԿ ԱԶՈՏ, CO2 ԳԱԶ</t>
  </si>
  <si>
    <t>ՍՆՆԴԱՄԹԵՐՔ</t>
  </si>
  <si>
    <t>ԲԺՇԿԱԿԱՆ ՊԱՐԱԳԱՆԵՐ</t>
  </si>
  <si>
    <t>ՄԵԿ ԱՆՁ</t>
  </si>
  <si>
    <t>Արխիվացման ծառայություն</t>
  </si>
  <si>
    <t>Ծրագրային փաթեթների ծրագրավորման ծառայություններ</t>
  </si>
  <si>
    <t>Պատասխանատու պահպանության ծառայություններ</t>
  </si>
  <si>
    <t>Համակարգչային սարքավորումներ և նյութեր</t>
  </si>
  <si>
    <t>Կոյուղու հետ կապված թափոնների մաքրման և բնապահպանության ծառայություններ</t>
  </si>
  <si>
    <t>Գրասենյակի օժանդակ ծառայություններ</t>
  </si>
  <si>
    <t>Ռադիո, հեռուստացույցային և հաղորդակցության և հարակից սարքեր</t>
  </si>
  <si>
    <t>Հյուրանոցային, ռեստորանային և մանրածախ առևտրի ծառայություններ</t>
  </si>
  <si>
    <t>Փոխադրման ծառայություններ (բացառությամբ թափոններ)</t>
  </si>
  <si>
    <t>Շինարարական աշխատանքներ</t>
  </si>
  <si>
    <t>Հող</t>
  </si>
  <si>
    <t>ըմպելիքներ, ծխախոտ և հարակից արտադրանք</t>
  </si>
  <si>
    <t>ՔԻՄԻԱԿԱՆ ՆՅՈՒԹԵՐ</t>
  </si>
  <si>
    <t>Սեղաններ, խոհանոցային պահարաններ, գրասեղաններ և գրապահարաններ</t>
  </si>
  <si>
    <t>կգ</t>
  </si>
  <si>
    <t>հատ</t>
  </si>
  <si>
    <t>գումարը</t>
  </si>
  <si>
    <t>ՍԱՆՀԻԳԵՆԻԿ ՊԱՐԱԳԱՆԵՐ</t>
  </si>
  <si>
    <t>ՏՆՏԵՍԱԿԱՆ</t>
  </si>
  <si>
    <t>ԴԵՂՈՐԱՅՔ</t>
  </si>
  <si>
    <t>ԶԱՆԱԶԱՆ ՆՅՈՒԹԵՐ,ԱՇԽԱՏԱՆՔՆԵՐ և ԾԱՌԱՅՈՒԹՅՈՒՆՆԵՐ</t>
  </si>
  <si>
    <t>դրամ</t>
  </si>
  <si>
    <t>Ասեղ 21G</t>
  </si>
  <si>
    <t>Ամրաժապավեն</t>
  </si>
  <si>
    <t>Վակումային փորձանոթÇ ëï»ñÇÉ ³ë»Õ</t>
  </si>
  <si>
    <t>Ներարկիչ 20,0մլ</t>
  </si>
  <si>
    <t>Ն/ե Պերիֆերիկ կաթետր 24G</t>
  </si>
  <si>
    <t xml:space="preserve">Սկարիֆիկատոր </t>
  </si>
  <si>
    <t>Սիստեմա ֆիլտրով՝արյան փոխներարկման համար</t>
  </si>
  <si>
    <t>Քթային փողակ</t>
  </si>
  <si>
    <t>Ինսուլինային ներարկիչ</t>
  </si>
  <si>
    <t>Ն/ե Պերիֆերիկ կաթետր 20G</t>
  </si>
  <si>
    <t>Ն/ե Պերիֆերիկ կաթետր 22G</t>
  </si>
  <si>
    <t>Ն/ե կենտրոնական կաթետր 18G,7F, 20սմ</t>
  </si>
  <si>
    <t>Վակումային պլաստիկ փորձանոթ՝ պարունակող EDTA-K3, 3ÙÉ</t>
  </si>
  <si>
    <t>Ներարկիչ 5,0մլ</t>
  </si>
  <si>
    <t>Ներարկիչ 10,0մլ</t>
  </si>
  <si>
    <t>Ձեռնոցներ բժշկական  ստերիլ  N6.5</t>
  </si>
  <si>
    <t>Ձեռնոցներ բժշկական  ստերիլ  N7</t>
  </si>
  <si>
    <t>Ձեռնոցներ բժշկական  ստերիլ  N7.5</t>
  </si>
  <si>
    <t>Ձեռնոցներ բժշկական  ստերիլ  N8</t>
  </si>
  <si>
    <t xml:space="preserve">Բամբակ 100գ </t>
  </si>
  <si>
    <t>Բինտ ոչ ստերիլ, 7*7</t>
  </si>
  <si>
    <t>Ներարկիչ 50,0մլ</t>
  </si>
  <si>
    <t>Արյան պարկեր եռակի RAVIMED</t>
  </si>
  <si>
    <t>Արյան պարկեր կրկնակի RAVIMED</t>
  </si>
  <si>
    <t>Մեզընդունիչ</t>
  </si>
  <si>
    <t>Պետրիի թասիկ</t>
  </si>
  <si>
    <t>Բետադին լուծույթ 100մգ/մլ-1000մլ</t>
  </si>
  <si>
    <t>Սպեղանի գալարափաթեթով 5x500,թղթից</t>
  </si>
  <si>
    <t>Վակումային պլաստիկ փորձանոթ՝ պարունակող sodium heparin, 2ÙÉ, 13x75ÙÙ</t>
  </si>
  <si>
    <t>Ասեղ ներարկիչի համար 23G</t>
  </si>
  <si>
    <t>Փական ն/ե կատետրի համար</t>
  </si>
  <si>
    <t>Աուդիտորական ծառայություններ</t>
  </si>
  <si>
    <t>Ագլյուտինացիոն քարտ</t>
  </si>
  <si>
    <t>Համակարգչյին սարքերի պահպանման և վերանորոգման ծառայություններ</t>
  </si>
  <si>
    <t>Այլ սարքավորումների վարձակալություն /իմունոգլոբուլինի համար/</t>
  </si>
  <si>
    <t>Պիտակներ շտրիխ կոդերով</t>
  </si>
  <si>
    <t xml:space="preserve">Հսկիչ-դրամարկղային մեքենաների տեխնիկական սպասարկում </t>
  </si>
  <si>
    <t xml:space="preserve">Վակումային փորձանոթ պարունակող Նատրիումի ցիտրատáí, 3,6մլ,13x75 մմ </t>
  </si>
  <si>
    <r>
      <t>Ջերմային</t>
    </r>
    <r>
      <rPr>
        <sz val="14"/>
        <color rgb="FF000000"/>
        <rFont val="Arial Armenian"/>
        <family val="2"/>
      </rPr>
      <t xml:space="preserve"> տպիչի թուղթ 50 մմ  </t>
    </r>
  </si>
  <si>
    <r>
      <t>Ասեղ</t>
    </r>
    <r>
      <rPr>
        <sz val="14"/>
        <color rgb="FF000000"/>
        <rFont val="Arial Armenian"/>
        <family val="2"/>
      </rPr>
      <t xml:space="preserve"> ատրավմատիկ (WINGED SURECAN NEEDLE-ի համար 22x25մմ  Ասեղ ատրավմատիկ</t>
    </r>
  </si>
  <si>
    <r>
      <t>Շտատիվ</t>
    </r>
    <r>
      <rPr>
        <sz val="14"/>
        <color rgb="FF000000"/>
        <rFont val="Arial Armenian"/>
        <family val="2"/>
      </rPr>
      <t xml:space="preserve"> ներարկումների համար</t>
    </r>
  </si>
  <si>
    <r>
      <t>Արտածծիչի</t>
    </r>
    <r>
      <rPr>
        <sz val="14"/>
        <color rgb="FF000000"/>
        <rFont val="Arial Armenian"/>
        <family val="2"/>
      </rPr>
      <t xml:space="preserve"> խողովակ ծայրադիրով</t>
    </r>
  </si>
  <si>
    <r>
      <t>Էլեկտորկոագուլյատորի</t>
    </r>
    <r>
      <rPr>
        <sz val="14"/>
        <color rgb="FF000000"/>
        <rFont val="Arial Armenian"/>
        <family val="2"/>
      </rPr>
      <t xml:space="preserve"> ակտիվ լար</t>
    </r>
  </si>
  <si>
    <r>
      <t>Էլեկտորկոագուլյատորի</t>
    </r>
    <r>
      <rPr>
        <sz val="14"/>
        <color rgb="FF000000"/>
        <rFont val="Arial Armenian"/>
        <family val="2"/>
      </rPr>
      <t xml:space="preserve"> պասիվ էլեկտրոդ</t>
    </r>
  </si>
  <si>
    <r>
      <t>Թանզիֆ</t>
    </r>
    <r>
      <rPr>
        <sz val="14"/>
        <color rgb="FF000000"/>
        <rFont val="Arial Armenian"/>
        <family val="2"/>
      </rPr>
      <t xml:space="preserve"> </t>
    </r>
  </si>
  <si>
    <r>
      <t>Թել</t>
    </r>
    <r>
      <rPr>
        <sz val="14"/>
        <color rgb="FF000000"/>
        <rFont val="Arial Armenian"/>
        <family val="2"/>
      </rPr>
      <t xml:space="preserve"> վիրաբուժական չներծծվող մետաքսե կամ կապրոնե այլ թել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</si>
  <si>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ծակող, չափսը 0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</si>
  <si>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ծակող, չափսը 2/0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</si>
  <si>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ծակող, չափսը 3/0</t>
    </r>
  </si>
  <si>
    <r>
      <t>Թել</t>
    </r>
    <r>
      <rPr>
        <sz val="14"/>
        <color rgb="FF000000"/>
        <rFont val="Arial Armenian"/>
        <family val="2"/>
      </rPr>
      <t xml:space="preserve"> վիրաբուժական  ասեղը ծակող, չափսը 4/0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</si>
  <si>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ծակող,  չափսը 0, չներծծվող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</si>
  <si>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ծակող,  չափսը 2/0, չներծծվող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</si>
  <si>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կտրող,  չափսը 3/0 չներծծվող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</si>
  <si>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կտրող,  չափսը 4/0 չներծծվող</t>
    </r>
  </si>
  <si>
    <r>
      <t>Թել</t>
    </r>
    <r>
      <rPr>
        <sz val="14"/>
        <color rgb="FF000000"/>
        <rFont val="Arial Armenian"/>
        <family val="2"/>
      </rPr>
      <t xml:space="preserve"> վիրաբուժական ասեղը կտրող,  չափսը 5/0 չներծծվող</t>
    </r>
  </si>
  <si>
    <r>
      <t>Նշտարի</t>
    </r>
    <r>
      <rPr>
        <sz val="14"/>
        <color rgb="FF000000"/>
        <rFont val="Arial Armenian"/>
        <family val="2"/>
      </rPr>
      <t xml:space="preserve"> սայր N20</t>
    </r>
  </si>
  <si>
    <r>
      <t>Նշտարի</t>
    </r>
    <r>
      <rPr>
        <sz val="14"/>
        <color rgb="FF000000"/>
        <rFont val="Arial Armenian"/>
        <family val="2"/>
      </rPr>
      <t xml:space="preserve"> սայր N 11</t>
    </r>
  </si>
  <si>
    <r>
      <t>Սպեղանի</t>
    </r>
    <r>
      <rPr>
        <sz val="14"/>
        <color rgb="FF000000"/>
        <rFont val="Arial Armenian"/>
        <family val="2"/>
      </rPr>
      <t xml:space="preserve"> գալարափաթեթով 5x500,թղթից</t>
    </r>
  </si>
  <si>
    <r>
      <t>Ավտոպիպետ</t>
    </r>
    <r>
      <rPr>
        <sz val="14"/>
        <color rgb="FF000000"/>
        <rFont val="Arial Armenian"/>
        <family val="2"/>
      </rPr>
      <t>, մեկ կանալային, 0–10 մկլ</t>
    </r>
  </si>
  <si>
    <r>
      <t>Կաթոցիկի</t>
    </r>
    <r>
      <rPr>
        <sz val="14"/>
        <color rgb="FF000000"/>
        <rFont val="Arial Armenian"/>
        <family val="2"/>
      </rPr>
      <t xml:space="preserve"> ունիվերսալ ծայրադիր, մինչև 0-10 մկլ</t>
    </r>
  </si>
  <si>
    <r>
      <t>Սվաբ</t>
    </r>
    <r>
      <rPr>
        <sz val="14"/>
        <color rgb="FF000000"/>
        <rFont val="Arial Armenian"/>
        <family val="2"/>
      </rPr>
      <t xml:space="preserve"> պլաստիկ ձողով</t>
    </r>
  </si>
  <si>
    <r>
      <t>Իզոթերմիկ</t>
    </r>
    <r>
      <rPr>
        <sz val="14"/>
        <color rgb="FF000000"/>
        <rFont val="Arial Armenian"/>
        <family val="2"/>
      </rPr>
      <t xml:space="preserve"> կոնտեյներ, ծավալը՝ 15-25 լ</t>
    </r>
  </si>
  <si>
    <r>
      <t>Համազգեստ</t>
    </r>
    <r>
      <rPr>
        <sz val="14"/>
        <color rgb="FF000000"/>
        <rFont val="Arial Armenian"/>
        <family val="2"/>
      </rPr>
      <t xml:space="preserve"> "մաքուր տարածքներում" աշխատելու համար՝ բախիլներով: Չափսը՝ XXL, բախիլների չափսը՝ 40</t>
    </r>
  </si>
  <si>
    <r>
      <t>Սահող</t>
    </r>
    <r>
      <rPr>
        <sz val="14"/>
        <color rgb="FF000000"/>
        <rFont val="Arial Armenian"/>
        <family val="2"/>
      </rPr>
      <t xml:space="preserve"> սեղմիչներ, Slide clamps </t>
    </r>
  </si>
  <si>
    <r>
      <t>Տրանսֆեր</t>
    </r>
    <r>
      <rPr>
        <sz val="14"/>
        <color rgb="FF000000"/>
        <rFont val="Arial Armenian"/>
        <family val="2"/>
      </rPr>
      <t xml:space="preserve"> պարկ,  300 մլ </t>
    </r>
  </si>
  <si>
    <r>
      <t>Սպայկ</t>
    </r>
    <r>
      <rPr>
        <sz val="14"/>
        <color rgb="FF000000"/>
        <rFont val="Arial Armenian"/>
        <family val="2"/>
      </rPr>
      <t>-կոննեկտոր ասեղի մուտքով, Sampling site coupler spike with needle injection site</t>
    </r>
  </si>
  <si>
    <r>
      <t>Սպայկ</t>
    </r>
    <r>
      <rPr>
        <sz val="14"/>
        <color theme="1"/>
        <rFont val="Arial Armenian"/>
        <family val="2"/>
      </rPr>
      <t>-կոննեկտոր առանց ասեղի մուտքի, Sampling site coupler without needle injection site</t>
    </r>
  </si>
  <si>
    <r>
      <t>Ապակյա</t>
    </r>
    <r>
      <rPr>
        <sz val="14"/>
        <color rgb="FF000000"/>
        <rFont val="Arial Armenian"/>
        <family val="2"/>
      </rPr>
      <t xml:space="preserve"> տարա, 100 մլ</t>
    </r>
  </si>
  <si>
    <r>
      <t>Ապակյա</t>
    </r>
    <r>
      <rPr>
        <sz val="14"/>
        <color rgb="FF000000"/>
        <rFont val="Arial Armenian"/>
        <family val="2"/>
      </rPr>
      <t xml:space="preserve"> տարա, 500 մլ</t>
    </r>
  </si>
  <si>
    <r>
      <t>Ցենտրիֆուգող</t>
    </r>
    <r>
      <rPr>
        <sz val="14"/>
        <color rgb="FF000000"/>
        <rFont val="Arial Armenian"/>
        <family val="2"/>
      </rPr>
      <t xml:space="preserve"> փորձանոթ նիշերով</t>
    </r>
  </si>
  <si>
    <r>
      <t>Ցենտրիֆուգող</t>
    </r>
    <r>
      <rPr>
        <sz val="14"/>
        <color rgb="FF000000"/>
        <rFont val="Arial Armenian"/>
        <family val="2"/>
      </rPr>
      <t xml:space="preserve"> փորձանոթ նիշերով 15մլ</t>
    </r>
  </si>
  <si>
    <r>
      <t>Ֆիլտրի</t>
    </r>
    <r>
      <rPr>
        <sz val="14"/>
        <color rgb="FF000000"/>
        <rFont val="Arial Armenian"/>
        <family val="2"/>
      </rPr>
      <t xml:space="preserve"> թուղթ</t>
    </r>
  </si>
  <si>
    <r>
      <t>Ագլյուտինացիոն</t>
    </r>
    <r>
      <rPr>
        <sz val="14"/>
        <color rgb="FF000000"/>
        <rFont val="Arial Armenian"/>
        <family val="2"/>
      </rPr>
      <t xml:space="preserve"> քարտ</t>
    </r>
  </si>
  <si>
    <r>
      <t>K2EDTA-</t>
    </r>
    <r>
      <rPr>
        <sz val="14"/>
        <color rgb="FF000000"/>
        <rFont val="Arial Armenian"/>
        <family val="2"/>
      </rPr>
      <t>ով փորձանոթներ նմուշի վերցման համար, 2 մլ, 13 x 75 մմ</t>
    </r>
  </si>
  <si>
    <r>
      <t>Արյան</t>
    </r>
    <r>
      <rPr>
        <sz val="14"/>
        <color rgb="FF000000"/>
        <rFont val="Arial Armenian"/>
        <family val="2"/>
      </rPr>
      <t xml:space="preserve"> պարկեր քառակի  լեյկոֆիլտրով</t>
    </r>
  </si>
  <si>
    <r>
      <t>33141211</t>
    </r>
    <r>
      <rPr>
        <sz val="12"/>
        <color theme="1"/>
        <rFont val="Calibri"/>
        <family val="2"/>
      </rPr>
      <t>/901</t>
    </r>
  </si>
  <si>
    <r>
      <t>33141211</t>
    </r>
    <r>
      <rPr>
        <sz val="12"/>
        <color theme="1"/>
        <rFont val="Calibri"/>
        <family val="2"/>
      </rPr>
      <t>/902</t>
    </r>
  </si>
  <si>
    <r>
      <t>33141211</t>
    </r>
    <r>
      <rPr>
        <sz val="12"/>
        <color theme="1"/>
        <rFont val="Calibri"/>
        <family val="2"/>
      </rPr>
      <t>/903</t>
    </r>
  </si>
  <si>
    <r>
      <t>33141211</t>
    </r>
    <r>
      <rPr>
        <sz val="12"/>
        <color theme="1"/>
        <rFont val="Calibri"/>
        <family val="2"/>
      </rPr>
      <t>/904</t>
    </r>
  </si>
  <si>
    <r>
      <t>33141211</t>
    </r>
    <r>
      <rPr>
        <sz val="12"/>
        <color theme="1"/>
        <rFont val="Calibri"/>
        <family val="2"/>
      </rPr>
      <t>/905</t>
    </r>
  </si>
  <si>
    <r>
      <t>33141211</t>
    </r>
    <r>
      <rPr>
        <sz val="12"/>
        <color theme="1"/>
        <rFont val="Calibri"/>
        <family val="2"/>
      </rPr>
      <t>/906</t>
    </r>
  </si>
  <si>
    <r>
      <t>33141211</t>
    </r>
    <r>
      <rPr>
        <sz val="12"/>
        <color theme="1"/>
        <rFont val="Calibri"/>
        <family val="2"/>
      </rPr>
      <t>/907</t>
    </r>
  </si>
  <si>
    <r>
      <t>33141114</t>
    </r>
    <r>
      <rPr>
        <sz val="12"/>
        <color theme="1"/>
        <rFont val="Calibri"/>
        <family val="2"/>
      </rPr>
      <t>/501</t>
    </r>
  </si>
  <si>
    <r>
      <t>33141121</t>
    </r>
    <r>
      <rPr>
        <sz val="12"/>
        <color theme="1"/>
        <rFont val="Calibri"/>
        <family val="2"/>
      </rPr>
      <t>/501</t>
    </r>
  </si>
  <si>
    <r>
      <t>33141121</t>
    </r>
    <r>
      <rPr>
        <sz val="12"/>
        <color theme="1"/>
        <rFont val="Calibri"/>
        <family val="2"/>
      </rPr>
      <t>/502</t>
    </r>
  </si>
  <si>
    <r>
      <t>33141121</t>
    </r>
    <r>
      <rPr>
        <sz val="12"/>
        <color theme="1"/>
        <rFont val="Calibri"/>
        <family val="2"/>
      </rPr>
      <t>/509</t>
    </r>
  </si>
  <si>
    <r>
      <t>33141121</t>
    </r>
    <r>
      <rPr>
        <sz val="12"/>
        <color theme="1"/>
        <rFont val="Calibri"/>
        <family val="2"/>
      </rPr>
      <t>/503</t>
    </r>
  </si>
  <si>
    <r>
      <t>33141121</t>
    </r>
    <r>
      <rPr>
        <sz val="12"/>
        <color theme="1"/>
        <rFont val="Calibri"/>
        <family val="2"/>
      </rPr>
      <t>/504</t>
    </r>
  </si>
  <si>
    <r>
      <t>33141121</t>
    </r>
    <r>
      <rPr>
        <sz val="12"/>
        <color theme="1"/>
        <rFont val="Calibri"/>
        <family val="2"/>
      </rPr>
      <t>/505</t>
    </r>
  </si>
  <si>
    <r>
      <t>33141121</t>
    </r>
    <r>
      <rPr>
        <sz val="12"/>
        <color theme="1"/>
        <rFont val="Calibri"/>
        <family val="2"/>
      </rPr>
      <t>/506</t>
    </r>
  </si>
  <si>
    <r>
      <t>33141121</t>
    </r>
    <r>
      <rPr>
        <sz val="12"/>
        <color theme="1"/>
        <rFont val="Calibri"/>
        <family val="2"/>
      </rPr>
      <t>/527</t>
    </r>
  </si>
  <si>
    <r>
      <t>33141121</t>
    </r>
    <r>
      <rPr>
        <sz val="12"/>
        <color theme="1"/>
        <rFont val="Calibri"/>
        <family val="2"/>
      </rPr>
      <t>/508</t>
    </r>
  </si>
  <si>
    <r>
      <t>33141121</t>
    </r>
    <r>
      <rPr>
        <sz val="12"/>
        <color theme="1"/>
        <rFont val="Calibri"/>
        <family val="2"/>
      </rPr>
      <t>/510</t>
    </r>
  </si>
  <si>
    <r>
      <t>33141121</t>
    </r>
    <r>
      <rPr>
        <sz val="12"/>
        <color theme="1"/>
        <rFont val="Calibri"/>
        <family val="2"/>
      </rPr>
      <t>/526</t>
    </r>
  </si>
  <si>
    <r>
      <t>33141157</t>
    </r>
    <r>
      <rPr>
        <sz val="12"/>
        <color theme="1"/>
        <rFont val="Calibri"/>
        <family val="2"/>
      </rPr>
      <t>/504</t>
    </r>
  </si>
  <si>
    <r>
      <t>33141157</t>
    </r>
    <r>
      <rPr>
        <sz val="12"/>
        <color theme="1"/>
        <rFont val="Calibri"/>
        <family val="2"/>
      </rPr>
      <t>/505</t>
    </r>
  </si>
  <si>
    <r>
      <t>33141211</t>
    </r>
    <r>
      <rPr>
        <sz val="12"/>
        <color theme="1"/>
        <rFont val="Calibri"/>
        <family val="2"/>
      </rPr>
      <t>/909</t>
    </r>
  </si>
  <si>
    <r>
      <t>38431710</t>
    </r>
    <r>
      <rPr>
        <sz val="12"/>
        <color theme="1"/>
        <rFont val="Calibri"/>
        <family val="2"/>
      </rPr>
      <t>/501</t>
    </r>
  </si>
  <si>
    <r>
      <t>33141211</t>
    </r>
    <r>
      <rPr>
        <sz val="12"/>
        <color theme="1"/>
        <rFont val="Calibri"/>
        <family val="2"/>
      </rPr>
      <t>/910</t>
    </r>
  </si>
  <si>
    <r>
      <t>33141211</t>
    </r>
    <r>
      <rPr>
        <sz val="12"/>
        <color theme="1"/>
        <rFont val="Calibri"/>
        <family val="2"/>
      </rPr>
      <t>/911</t>
    </r>
  </si>
  <si>
    <r>
      <t>33141211</t>
    </r>
    <r>
      <rPr>
        <sz val="12"/>
        <color theme="1"/>
        <rFont val="Calibri"/>
        <family val="2"/>
      </rPr>
      <t>/912</t>
    </r>
  </si>
  <si>
    <r>
      <t>33141120</t>
    </r>
    <r>
      <rPr>
        <sz val="12"/>
        <color theme="1"/>
        <rFont val="Calibri"/>
        <family val="2"/>
      </rPr>
      <t>/505</t>
    </r>
  </si>
  <si>
    <r>
      <t>33141211</t>
    </r>
    <r>
      <rPr>
        <sz val="12"/>
        <color theme="1"/>
        <rFont val="Calibri"/>
        <family val="2"/>
      </rPr>
      <t>/913</t>
    </r>
  </si>
  <si>
    <r>
      <t>33141211</t>
    </r>
    <r>
      <rPr>
        <sz val="12"/>
        <color theme="1"/>
        <rFont val="Calibri"/>
        <family val="2"/>
      </rPr>
      <t>/914</t>
    </r>
  </si>
  <si>
    <r>
      <t>33141211</t>
    </r>
    <r>
      <rPr>
        <sz val="12"/>
        <color theme="1"/>
        <rFont val="Calibri"/>
        <family val="2"/>
      </rPr>
      <t>/915</t>
    </r>
  </si>
  <si>
    <r>
      <t>31671100</t>
    </r>
    <r>
      <rPr>
        <sz val="12"/>
        <color theme="1"/>
        <rFont val="Calibri"/>
        <family val="2"/>
      </rPr>
      <t>/505</t>
    </r>
  </si>
  <si>
    <r>
      <t>33141211</t>
    </r>
    <r>
      <rPr>
        <sz val="12"/>
        <color theme="1"/>
        <rFont val="Calibri"/>
        <family val="2"/>
      </rPr>
      <t>/916</t>
    </r>
  </si>
  <si>
    <r>
      <t>33141211</t>
    </r>
    <r>
      <rPr>
        <sz val="12"/>
        <color theme="1"/>
        <rFont val="Calibri"/>
        <family val="2"/>
      </rPr>
      <t>/917</t>
    </r>
  </si>
  <si>
    <r>
      <t>33141211</t>
    </r>
    <r>
      <rPr>
        <sz val="12"/>
        <color theme="1"/>
        <rFont val="Calibri"/>
        <family val="2"/>
      </rPr>
      <t>/918</t>
    </r>
  </si>
  <si>
    <r>
      <t>15991700</t>
    </r>
    <r>
      <rPr>
        <sz val="12"/>
        <color theme="1"/>
        <rFont val="Calibri"/>
        <family val="2"/>
      </rPr>
      <t>/507</t>
    </r>
  </si>
  <si>
    <t>15991700/508</t>
  </si>
  <si>
    <r>
      <t>33141211</t>
    </r>
    <r>
      <rPr>
        <sz val="12"/>
        <color theme="1"/>
        <rFont val="Calibri"/>
        <family val="2"/>
      </rPr>
      <t>/920</t>
    </r>
  </si>
  <si>
    <r>
      <t>33141211</t>
    </r>
    <r>
      <rPr>
        <sz val="12"/>
        <color theme="1"/>
        <rFont val="Calibri"/>
        <family val="2"/>
      </rPr>
      <t>/921</t>
    </r>
  </si>
  <si>
    <t>մետր</t>
  </si>
  <si>
    <t>Կգ</t>
  </si>
  <si>
    <t>Համաձայնագրի</t>
  </si>
  <si>
    <t>Պայմանագրի</t>
  </si>
  <si>
    <t>33141211/919</t>
  </si>
  <si>
    <t>Տրեպանոբիոպսիայի ասեղ-հավաքածու</t>
  </si>
  <si>
    <r>
      <t>Ներարկիչ</t>
    </r>
    <r>
      <rPr>
        <sz val="14"/>
        <color rgb="FF000000"/>
        <rFont val="Arial Armenian"/>
        <family val="2"/>
      </rPr>
      <t xml:space="preserve"> 2,0</t>
    </r>
    <r>
      <rPr>
        <sz val="14"/>
        <color rgb="FF000000"/>
        <rFont val="Arial"/>
        <family val="2"/>
      </rPr>
      <t>մլ</t>
    </r>
  </si>
  <si>
    <r>
      <t>Ներարկիչ</t>
    </r>
    <r>
      <rPr>
        <sz val="14"/>
        <color rgb="FF000000"/>
        <rFont val="Arial Armenian"/>
        <family val="2"/>
      </rPr>
      <t xml:space="preserve"> 20,0</t>
    </r>
    <r>
      <rPr>
        <sz val="14"/>
        <color rgb="FF000000"/>
        <rFont val="Arial"/>
        <family val="2"/>
      </rPr>
      <t>մլ</t>
    </r>
  </si>
  <si>
    <r>
      <t>Ներարկիչ</t>
    </r>
    <r>
      <rPr>
        <sz val="14"/>
        <color rgb="FF000000"/>
        <rFont val="Arial Armenian"/>
        <family val="2"/>
      </rPr>
      <t xml:space="preserve"> 5,0</t>
    </r>
    <r>
      <rPr>
        <sz val="14"/>
        <color rgb="FF000000"/>
        <rFont val="Arial"/>
        <family val="2"/>
      </rPr>
      <t>մլ</t>
    </r>
  </si>
  <si>
    <r>
      <t>Ներարկիչ</t>
    </r>
    <r>
      <rPr>
        <sz val="14"/>
        <color rgb="FF000000"/>
        <rFont val="Arial Armenian"/>
        <family val="2"/>
      </rPr>
      <t xml:space="preserve"> 10,0</t>
    </r>
    <r>
      <rPr>
        <sz val="14"/>
        <color rgb="FF000000"/>
        <rFont val="Arial"/>
        <family val="2"/>
      </rPr>
      <t>մլ</t>
    </r>
  </si>
  <si>
    <r>
      <t>Ներարկիչ</t>
    </r>
    <r>
      <rPr>
        <sz val="14"/>
        <color rgb="FF000000"/>
        <rFont val="Arial Armenian"/>
        <family val="2"/>
      </rPr>
      <t xml:space="preserve"> 50,0</t>
    </r>
    <r>
      <rPr>
        <sz val="14"/>
        <color rgb="FF000000"/>
        <rFont val="Arial"/>
        <family val="2"/>
      </rPr>
      <t>մլ</t>
    </r>
  </si>
  <si>
    <r>
      <t>Ներարկիչ</t>
    </r>
    <r>
      <rPr>
        <sz val="14"/>
        <color rgb="FF000000"/>
        <rFont val="Arial Armenian"/>
        <family val="2"/>
      </rPr>
      <t xml:space="preserve"> 60 </t>
    </r>
    <r>
      <rPr>
        <sz val="14"/>
        <color rgb="FF000000"/>
        <rFont val="Arial"/>
        <family val="2"/>
      </rPr>
      <t>մլ</t>
    </r>
  </si>
  <si>
    <r>
      <t>Ժանեի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ներարկիչ</t>
    </r>
    <r>
      <rPr>
        <sz val="14"/>
        <color rgb="FF000000"/>
        <rFont val="Arial Armenian"/>
        <family val="2"/>
      </rPr>
      <t xml:space="preserve"> 60</t>
    </r>
    <r>
      <rPr>
        <sz val="14"/>
        <color rgb="FF000000"/>
        <rFont val="Arial"/>
        <family val="2"/>
      </rPr>
      <t>մլ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</si>
  <si>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>, S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</si>
  <si>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>, M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</si>
  <si>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>, L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</si>
  <si>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, S </t>
    </r>
    <r>
      <rPr>
        <sz val="14"/>
        <color rgb="FF000000"/>
        <rFont val="Arial"/>
        <family val="2"/>
      </rPr>
      <t>առանց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տալկի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</si>
  <si>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, M </t>
    </r>
    <r>
      <rPr>
        <sz val="14"/>
        <color rgb="FF000000"/>
        <rFont val="Arial"/>
        <family val="2"/>
      </rPr>
      <t>առանց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տալկի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</si>
  <si>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, L </t>
    </r>
    <r>
      <rPr>
        <sz val="14"/>
        <color rgb="FF000000"/>
        <rFont val="Arial"/>
        <family val="2"/>
      </rPr>
      <t>առանց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տալկի</t>
    </r>
  </si>
  <si>
    <r>
      <t>Սիստեմա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ֆիլտրով՝արյան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փոխներարկման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համար</t>
    </r>
  </si>
  <si>
    <r>
      <t>Սիստեմա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հեղուկների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փոխներարկման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համար</t>
    </r>
  </si>
  <si>
    <r>
      <t>Քթային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փողակ</t>
    </r>
  </si>
  <si>
    <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Պերիֆերիկ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կաթետր</t>
    </r>
    <r>
      <rPr>
        <sz val="14"/>
        <color rgb="FF000000"/>
        <rFont val="Arial Armenian"/>
        <family val="2"/>
      </rPr>
      <t xml:space="preserve"> 18G</t>
    </r>
  </si>
  <si>
    <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Պերիֆերիկ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կաթետր</t>
    </r>
    <r>
      <rPr>
        <sz val="14"/>
        <color rgb="FF000000"/>
        <rFont val="Arial Armenian"/>
        <family val="2"/>
      </rPr>
      <t xml:space="preserve"> 20G</t>
    </r>
  </si>
  <si>
    <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Պերիֆերիկ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կաթետր</t>
    </r>
    <r>
      <rPr>
        <sz val="14"/>
        <color rgb="FF000000"/>
        <rFont val="Calibri"/>
        <family val="2"/>
      </rPr>
      <t xml:space="preserve"> </t>
    </r>
    <r>
      <rPr>
        <sz val="14"/>
        <color rgb="FF000000"/>
        <rFont val="Arial Armenian"/>
        <family val="2"/>
      </rPr>
      <t>22G</t>
    </r>
  </si>
  <si>
    <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կենտրոնական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կաթետր</t>
    </r>
    <r>
      <rPr>
        <sz val="14"/>
        <color rgb="FF000000"/>
        <rFont val="Arial Armenian"/>
        <family val="2"/>
      </rPr>
      <t xml:space="preserve"> 18G,7F, 20</t>
    </r>
    <r>
      <rPr>
        <sz val="14"/>
        <color rgb="FF000000"/>
        <rFont val="Arial"/>
        <family val="2"/>
      </rPr>
      <t>սմ</t>
    </r>
  </si>
  <si>
    <r>
      <t>Բամբակ</t>
    </r>
    <r>
      <rPr>
        <sz val="14"/>
        <color rgb="FF000000"/>
        <rFont val="Arial Armenian"/>
        <family val="2"/>
      </rPr>
      <t xml:space="preserve"> 100</t>
    </r>
    <r>
      <rPr>
        <sz val="14"/>
        <color rgb="FF000000"/>
        <rFont val="Arial"/>
        <family val="2"/>
      </rPr>
      <t>գ</t>
    </r>
    <r>
      <rPr>
        <sz val="14"/>
        <color rgb="FF000000"/>
        <rFont val="Arial Armenian"/>
        <family val="2"/>
      </rPr>
      <t xml:space="preserve"> </t>
    </r>
  </si>
  <si>
    <r>
      <t>Բինտ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>, 7*7</t>
    </r>
  </si>
  <si>
    <r>
      <t>Սպեղանի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գալարափաթեթով</t>
    </r>
  </si>
  <si>
    <r>
      <t>Դիմակ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միանվագ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օգտագործման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</si>
  <si>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  N6.5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</si>
  <si>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  N7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</si>
  <si>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  N7.5</t>
    </r>
  </si>
  <si>
    <r>
      <t>Ձեռնոցներ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 xml:space="preserve">  N8</t>
    </r>
  </si>
  <si>
    <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Պերիֆերիկ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կաթետր</t>
    </r>
    <r>
      <rPr>
        <sz val="14"/>
        <color rgb="FF000000"/>
        <rFont val="Arial Armenian"/>
        <family val="2"/>
      </rPr>
      <t xml:space="preserve"> 24G</t>
    </r>
  </si>
  <si>
    <r>
      <t>Վակումային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փորձանոթ</t>
    </r>
    <r>
      <rPr>
        <sz val="14"/>
        <color rgb="FF000000"/>
        <rFont val="Arial Armenian"/>
        <family val="2"/>
      </rPr>
      <t>Ç ëï»ñÇÉ ³ë»Õ</t>
    </r>
  </si>
  <si>
    <r>
      <t>Վակումային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պլաստիկ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փորձանոթ՝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պարունակող</t>
    </r>
    <r>
      <rPr>
        <sz val="14"/>
        <color rgb="FF000000"/>
        <rFont val="Arial Armenian"/>
        <family val="2"/>
      </rPr>
      <t xml:space="preserve"> EDTA-K3, 3ÙÉ</t>
    </r>
  </si>
  <si>
    <r>
      <t>Վակումային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փորձանոթ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պարունակող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Նատրիումի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ցիտրատ</t>
    </r>
    <r>
      <rPr>
        <sz val="14"/>
        <color rgb="FF000000"/>
        <rFont val="Arial Armenian"/>
        <family val="2"/>
      </rPr>
      <t>áí, 3,6</t>
    </r>
    <r>
      <rPr>
        <sz val="14"/>
        <color rgb="FF000000"/>
        <rFont val="Arial"/>
        <family val="2"/>
      </rPr>
      <t>մլ</t>
    </r>
    <r>
      <rPr>
        <sz val="14"/>
        <color rgb="FF000000"/>
        <rFont val="Arial Armenian"/>
        <family val="2"/>
      </rPr>
      <t xml:space="preserve">,13x75 </t>
    </r>
    <r>
      <rPr>
        <sz val="14"/>
        <color rgb="FF000000"/>
        <rFont val="Arial"/>
        <family val="2"/>
      </rPr>
      <t>մմ</t>
    </r>
    <r>
      <rPr>
        <sz val="14"/>
        <color rgb="FF000000"/>
        <rFont val="Arial Armenian"/>
        <family val="2"/>
      </rPr>
      <t xml:space="preserve"> </t>
    </r>
  </si>
  <si>
    <r>
      <t>Վակումային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փորձանոթ</t>
    </r>
    <r>
      <rPr>
        <sz val="14"/>
        <color rgb="FF000000"/>
        <rFont val="Arial Armenian"/>
        <family val="2"/>
      </rPr>
      <t xml:space="preserve">  </t>
    </r>
    <r>
      <rPr>
        <sz val="14"/>
        <color rgb="FF000000"/>
        <rFont val="Arial"/>
        <family val="2"/>
      </rPr>
      <t>գելով</t>
    </r>
    <r>
      <rPr>
        <sz val="14"/>
        <color rgb="FF000000"/>
        <rFont val="Arial Armenian"/>
        <family val="2"/>
      </rPr>
      <t xml:space="preserve"> 5</t>
    </r>
    <r>
      <rPr>
        <sz val="14"/>
        <color rgb="FF000000"/>
        <rFont val="Arial"/>
        <family val="2"/>
      </rPr>
      <t>մլ</t>
    </r>
  </si>
  <si>
    <r>
      <t>Վակումային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փորձանոթ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դատարկ</t>
    </r>
    <r>
      <rPr>
        <sz val="14"/>
        <color rgb="FF000000"/>
        <rFont val="Arial Armenian"/>
        <family val="2"/>
      </rPr>
      <t xml:space="preserve"> 5</t>
    </r>
    <r>
      <rPr>
        <sz val="14"/>
        <color rgb="FF000000"/>
        <rFont val="Arial"/>
        <family val="2"/>
      </rPr>
      <t>մլ</t>
    </r>
    <r>
      <rPr>
        <sz val="14"/>
        <color rgb="FF000000"/>
        <rFont val="Arial Armenian"/>
        <family val="2"/>
      </rPr>
      <t>, 13x100</t>
    </r>
    <r>
      <rPr>
        <sz val="14"/>
        <color rgb="FF000000"/>
        <rFont val="Arial"/>
        <family val="2"/>
      </rPr>
      <t>մմ</t>
    </r>
    <r>
      <rPr>
        <sz val="14"/>
        <color rgb="FF000000"/>
        <rFont val="Arial Armenian"/>
        <family val="2"/>
      </rPr>
      <t xml:space="preserve"> </t>
    </r>
  </si>
  <si>
    <r>
      <t>Վակումային</t>
    </r>
    <r>
      <rPr>
        <sz val="14"/>
        <color theme="1"/>
        <rFont val="Arial Armenian"/>
        <family val="2"/>
      </rPr>
      <t xml:space="preserve"> </t>
    </r>
    <r>
      <rPr>
        <sz val="14"/>
        <color theme="1"/>
        <rFont val="Arial"/>
        <family val="2"/>
      </rPr>
      <t>պլաստիկ</t>
    </r>
    <r>
      <rPr>
        <sz val="14"/>
        <color theme="1"/>
        <rFont val="Arial Armenian"/>
        <family val="2"/>
      </rPr>
      <t xml:space="preserve"> </t>
    </r>
    <r>
      <rPr>
        <sz val="14"/>
        <color theme="1"/>
        <rFont val="Arial"/>
        <family val="2"/>
      </rPr>
      <t>փորձանոթ՝</t>
    </r>
    <r>
      <rPr>
        <sz val="14"/>
        <color theme="1"/>
        <rFont val="Arial Armenian"/>
        <family val="2"/>
      </rPr>
      <t xml:space="preserve"> </t>
    </r>
    <r>
      <rPr>
        <sz val="14"/>
        <color theme="1"/>
        <rFont val="Arial"/>
        <family val="2"/>
      </rPr>
      <t>պարունակող</t>
    </r>
    <r>
      <rPr>
        <sz val="14"/>
        <color theme="1"/>
        <rFont val="Arial Armenian"/>
        <family val="2"/>
      </rPr>
      <t xml:space="preserve"> sodium heparin, 2ÙÉ, 13x75ÙÙ</t>
    </r>
  </si>
  <si>
    <r>
      <t>ԷԿԳ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ժապավեն</t>
    </r>
    <r>
      <rPr>
        <sz val="14"/>
        <color rgb="FF000000"/>
        <rFont val="Arial Armenian"/>
        <family val="2"/>
      </rPr>
      <t xml:space="preserve"> 110*25</t>
    </r>
  </si>
  <si>
    <r>
      <t>ԷԿԳ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ժապավեն</t>
    </r>
    <r>
      <rPr>
        <sz val="14"/>
        <color rgb="FF000000"/>
        <rFont val="Arial Armenian"/>
        <family val="2"/>
      </rPr>
      <t xml:space="preserve"> 5x30</t>
    </r>
  </si>
  <si>
    <r>
      <t>Բետադին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լուծույթ</t>
    </r>
    <r>
      <rPr>
        <sz val="14"/>
        <color rgb="FF000000"/>
        <rFont val="Arial Armenian"/>
        <family val="2"/>
      </rPr>
      <t xml:space="preserve"> 100</t>
    </r>
    <r>
      <rPr>
        <sz val="14"/>
        <color rgb="FF000000"/>
        <rFont val="Arial"/>
        <family val="2"/>
      </rPr>
      <t>մգ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մլ</t>
    </r>
    <r>
      <rPr>
        <sz val="14"/>
        <color rgb="FF000000"/>
        <rFont val="Arial Armenian"/>
        <family val="2"/>
      </rPr>
      <t>-1000</t>
    </r>
    <r>
      <rPr>
        <sz val="14"/>
        <color rgb="FF000000"/>
        <rFont val="Arial"/>
        <family val="2"/>
      </rPr>
      <t>մլ</t>
    </r>
  </si>
  <si>
    <r>
      <t>Պերհիդրոլ</t>
    </r>
    <r>
      <rPr>
        <sz val="14"/>
        <color rgb="FF000000"/>
        <rFont val="Arial Armenian"/>
        <family val="2"/>
      </rPr>
      <t xml:space="preserve">  33%, 1 </t>
    </r>
    <r>
      <rPr>
        <sz val="14"/>
        <color rgb="FF000000"/>
        <rFont val="Arial"/>
        <family val="2"/>
      </rPr>
      <t>լ</t>
    </r>
  </si>
  <si>
    <r>
      <t>Քլորհեքսիդինի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սպիրտային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լուծույթ</t>
    </r>
  </si>
  <si>
    <r>
      <t>Սպիրտ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բժշկական</t>
    </r>
    <r>
      <rPr>
        <sz val="14"/>
        <color rgb="FF000000"/>
        <rFont val="Arial Armenian"/>
        <family val="2"/>
      </rPr>
      <t xml:space="preserve"> </t>
    </r>
  </si>
  <si>
    <r>
      <t>Ամոնիակի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ջրային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լուծույթ</t>
    </r>
    <r>
      <rPr>
        <sz val="14"/>
        <color rgb="FF000000"/>
        <rFont val="Arial Armenian"/>
        <family val="2"/>
      </rPr>
      <t xml:space="preserve"> 10%</t>
    </r>
  </si>
  <si>
    <r>
      <t>Բինտ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ոչ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ստերիլ</t>
    </r>
    <r>
      <rPr>
        <sz val="14"/>
        <color rgb="FF000000"/>
        <rFont val="Arial Armenian"/>
        <family val="2"/>
      </rPr>
      <t>, 7*14</t>
    </r>
  </si>
  <si>
    <r>
      <t>Ասեղ</t>
    </r>
    <r>
      <rPr>
        <sz val="14"/>
        <color rgb="FF000000"/>
        <rFont val="Arial Armenian"/>
        <family val="2"/>
      </rPr>
      <t xml:space="preserve"> 21G</t>
    </r>
  </si>
  <si>
    <r>
      <t>Ասեղ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ներարկիչի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համար</t>
    </r>
    <r>
      <rPr>
        <sz val="14"/>
        <color rgb="FF000000"/>
        <rFont val="Arial Armenian"/>
        <family val="2"/>
      </rPr>
      <t xml:space="preserve"> 23G</t>
    </r>
  </si>
  <si>
    <r>
      <t>ԱՑԴ</t>
    </r>
    <r>
      <rPr>
        <sz val="14"/>
        <color rgb="FF000000"/>
        <rFont val="Arial Armenian"/>
        <family val="2"/>
      </rPr>
      <t>-</t>
    </r>
    <r>
      <rPr>
        <sz val="14"/>
        <color rgb="FF000000"/>
        <rFont val="Arial"/>
        <family val="2"/>
      </rPr>
      <t>Ա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լուծույթ</t>
    </r>
    <r>
      <rPr>
        <sz val="14"/>
        <color rgb="FF000000"/>
        <rFont val="Arial Armenian"/>
        <family val="2"/>
      </rPr>
      <t xml:space="preserve">, (ACD-A </t>
    </r>
    <r>
      <rPr>
        <sz val="14"/>
        <color rgb="FF000000"/>
        <rFont val="Arial"/>
        <family val="2"/>
      </rPr>
      <t>լուծույթ</t>
    </r>
    <r>
      <rPr>
        <sz val="14"/>
        <color rgb="FF000000"/>
        <rFont val="Arial Armenian"/>
        <family val="2"/>
      </rPr>
      <t>)</t>
    </r>
  </si>
  <si>
    <r>
      <t>Սկարիֆիկատոր</t>
    </r>
    <r>
      <rPr>
        <sz val="14"/>
        <color rgb="FF000000"/>
        <rFont val="Arial Armenian"/>
        <family val="2"/>
      </rPr>
      <t xml:space="preserve"> </t>
    </r>
  </si>
  <si>
    <r>
      <t>Արյան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պարկեր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կրկնակի</t>
    </r>
    <r>
      <rPr>
        <sz val="14"/>
        <color rgb="FF000000"/>
        <rFont val="Arial Armenian"/>
        <family val="2"/>
      </rPr>
      <t xml:space="preserve"> RAVIMED</t>
    </r>
  </si>
  <si>
    <r>
      <t>Պետրիի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թասիկ</t>
    </r>
  </si>
  <si>
    <r>
      <t>Կոլբաների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համակարգ</t>
    </r>
    <r>
      <rPr>
        <sz val="14"/>
        <color rgb="FF000000"/>
        <rFont val="Arial Armenian"/>
        <family val="2"/>
      </rPr>
      <t xml:space="preserve"> MEDTRON CT2/MRT Set  Unionmed</t>
    </r>
  </si>
  <si>
    <r>
      <t>Երկարացման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խողովակ</t>
    </r>
    <r>
      <rPr>
        <sz val="14"/>
        <color rgb="FF000000"/>
        <rFont val="Arial Armenian"/>
        <family val="2"/>
      </rPr>
      <t xml:space="preserve"> MEDTRON ES 224/150 (1,5 </t>
    </r>
    <r>
      <rPr>
        <sz val="14"/>
        <color rgb="FF000000"/>
        <rFont val="Arial"/>
        <family val="2"/>
      </rPr>
      <t>երկարության</t>
    </r>
    <r>
      <rPr>
        <sz val="14"/>
        <color rgb="FF000000"/>
        <rFont val="Arial Armenian"/>
        <family val="2"/>
      </rPr>
      <t xml:space="preserve"> ) Unionmed</t>
    </r>
  </si>
  <si>
    <r>
      <t>Խողովակների</t>
    </r>
    <r>
      <rPr>
        <sz val="14"/>
        <color theme="1"/>
        <rFont val="Arial Armenian"/>
        <family val="2"/>
      </rPr>
      <t xml:space="preserve"> </t>
    </r>
    <r>
      <rPr>
        <sz val="14"/>
        <color theme="1"/>
        <rFont val="Arial"/>
        <family val="2"/>
      </rPr>
      <t>համակարգ</t>
    </r>
    <r>
      <rPr>
        <sz val="14"/>
        <color theme="1"/>
        <rFont val="Arial Armenian"/>
        <family val="2"/>
      </rPr>
      <t xml:space="preserve"> </t>
    </r>
    <r>
      <rPr>
        <b/>
        <sz val="14"/>
        <color theme="1"/>
        <rFont val="Arial Armenian"/>
        <family val="2"/>
      </rPr>
      <t>MRS 222 (Tubing system MRS 222)</t>
    </r>
  </si>
  <si>
    <r>
      <t>Փական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ն</t>
    </r>
    <r>
      <rPr>
        <sz val="14"/>
        <color rgb="FF000000"/>
        <rFont val="Arial Armenian"/>
        <family val="2"/>
      </rPr>
      <t>/</t>
    </r>
    <r>
      <rPr>
        <sz val="14"/>
        <color rgb="FF000000"/>
        <rFont val="Arial"/>
        <family val="2"/>
      </rPr>
      <t>ե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կատետրի</t>
    </r>
    <r>
      <rPr>
        <sz val="14"/>
        <color rgb="FF000000"/>
        <rFont val="Arial Armenian"/>
        <family val="2"/>
      </rPr>
      <t xml:space="preserve"> </t>
    </r>
    <r>
      <rPr>
        <sz val="14"/>
        <color rgb="FF000000"/>
        <rFont val="Arial"/>
        <family val="2"/>
      </rPr>
      <t>համար</t>
    </r>
  </si>
  <si>
    <r>
      <t>33141142</t>
    </r>
    <r>
      <rPr>
        <sz val="11"/>
        <color theme="1"/>
        <rFont val="Calibri"/>
        <family val="2"/>
      </rPr>
      <t>/521</t>
    </r>
  </si>
  <si>
    <r>
      <t>33141142</t>
    </r>
    <r>
      <rPr>
        <sz val="11"/>
        <color theme="1"/>
        <rFont val="Calibri"/>
        <family val="2"/>
      </rPr>
      <t>/523</t>
    </r>
  </si>
  <si>
    <r>
      <t>33141142</t>
    </r>
    <r>
      <rPr>
        <sz val="11"/>
        <color theme="1"/>
        <rFont val="Calibri"/>
        <family val="2"/>
      </rPr>
      <t>/524</t>
    </r>
  </si>
  <si>
    <r>
      <t>33141142</t>
    </r>
    <r>
      <rPr>
        <sz val="11"/>
        <color theme="1"/>
        <rFont val="Calibri"/>
        <family val="2"/>
      </rPr>
      <t>/526</t>
    </r>
  </si>
  <si>
    <r>
      <t>33141142</t>
    </r>
    <r>
      <rPr>
        <sz val="11"/>
        <color theme="1"/>
        <rFont val="Calibri"/>
        <family val="2"/>
      </rPr>
      <t>/528</t>
    </r>
  </si>
  <si>
    <r>
      <t>33141159</t>
    </r>
    <r>
      <rPr>
        <sz val="11"/>
        <color theme="1"/>
        <rFont val="Calibri"/>
        <family val="2"/>
      </rPr>
      <t>/510</t>
    </r>
  </si>
  <si>
    <r>
      <t>33141159</t>
    </r>
    <r>
      <rPr>
        <sz val="11"/>
        <color theme="1"/>
        <rFont val="Calibri"/>
        <family val="2"/>
      </rPr>
      <t>/511</t>
    </r>
  </si>
  <si>
    <r>
      <t>33141159</t>
    </r>
    <r>
      <rPr>
        <sz val="11"/>
        <color theme="1"/>
        <rFont val="Calibri"/>
        <family val="2"/>
      </rPr>
      <t>/512</t>
    </r>
  </si>
  <si>
    <r>
      <t>33141136</t>
    </r>
    <r>
      <rPr>
        <sz val="11"/>
        <color theme="1"/>
        <rFont val="Calibri"/>
        <family val="2"/>
      </rPr>
      <t>/519</t>
    </r>
  </si>
  <si>
    <r>
      <t>33141211</t>
    </r>
    <r>
      <rPr>
        <sz val="11"/>
        <color theme="1"/>
        <rFont val="Calibri"/>
        <family val="2"/>
      </rPr>
      <t>/780</t>
    </r>
  </si>
  <si>
    <r>
      <t>33141211</t>
    </r>
    <r>
      <rPr>
        <sz val="11"/>
        <color theme="1"/>
        <rFont val="Calibri"/>
        <family val="2"/>
      </rPr>
      <t>/783</t>
    </r>
  </si>
  <si>
    <r>
      <t>33141211</t>
    </r>
    <r>
      <rPr>
        <sz val="11"/>
        <color theme="1"/>
        <rFont val="Calibri"/>
        <family val="2"/>
      </rPr>
      <t>/785</t>
    </r>
  </si>
  <si>
    <r>
      <t>33141211</t>
    </r>
    <r>
      <rPr>
        <sz val="11"/>
        <color theme="1"/>
        <rFont val="Calibri"/>
        <family val="2"/>
      </rPr>
      <t>/786</t>
    </r>
  </si>
  <si>
    <r>
      <t>31651200</t>
    </r>
    <r>
      <rPr>
        <sz val="11"/>
        <color theme="1"/>
        <rFont val="Calibri"/>
        <family val="2"/>
      </rPr>
      <t>/505</t>
    </r>
  </si>
  <si>
    <r>
      <t>33141211</t>
    </r>
    <r>
      <rPr>
        <sz val="11"/>
        <color theme="1"/>
        <rFont val="Calibri"/>
        <family val="2"/>
      </rPr>
      <t>/788</t>
    </r>
  </si>
  <si>
    <r>
      <t>33141211</t>
    </r>
    <r>
      <rPr>
        <sz val="11"/>
        <color theme="1"/>
        <rFont val="Calibri"/>
        <family val="2"/>
      </rPr>
      <t>/789</t>
    </r>
  </si>
  <si>
    <r>
      <t>33141211</t>
    </r>
    <r>
      <rPr>
        <sz val="11"/>
        <color theme="1"/>
        <rFont val="Calibri"/>
        <family val="2"/>
      </rPr>
      <t>/790</t>
    </r>
  </si>
  <si>
    <r>
      <t>33141211</t>
    </r>
    <r>
      <rPr>
        <sz val="11"/>
        <color theme="1"/>
        <rFont val="Calibri"/>
        <family val="2"/>
      </rPr>
      <t>/791</t>
    </r>
  </si>
  <si>
    <r>
      <t>33141211</t>
    </r>
    <r>
      <rPr>
        <sz val="11"/>
        <color theme="1"/>
        <rFont val="Calibri"/>
        <family val="2"/>
      </rPr>
      <t>/792</t>
    </r>
  </si>
  <si>
    <r>
      <t>33141211</t>
    </r>
    <r>
      <rPr>
        <sz val="11"/>
        <color theme="1"/>
        <rFont val="Calibri"/>
        <family val="2"/>
      </rPr>
      <t>/794</t>
    </r>
  </si>
  <si>
    <r>
      <t>33141211</t>
    </r>
    <r>
      <rPr>
        <sz val="11"/>
        <color theme="1"/>
        <rFont val="Calibri"/>
        <family val="2"/>
      </rPr>
      <t>/795</t>
    </r>
  </si>
  <si>
    <r>
      <t>33141211</t>
    </r>
    <r>
      <rPr>
        <sz val="11"/>
        <color theme="1"/>
        <rFont val="Calibri"/>
        <family val="2"/>
      </rPr>
      <t>/796</t>
    </r>
  </si>
  <si>
    <r>
      <t>33141211</t>
    </r>
    <r>
      <rPr>
        <sz val="11"/>
        <color theme="1"/>
        <rFont val="Calibri"/>
        <family val="2"/>
      </rPr>
      <t>/797</t>
    </r>
  </si>
  <si>
    <r>
      <t>33141211</t>
    </r>
    <r>
      <rPr>
        <sz val="11"/>
        <color theme="1"/>
        <rFont val="Calibri"/>
        <family val="2"/>
      </rPr>
      <t>/799</t>
    </r>
  </si>
  <si>
    <r>
      <t>33141211</t>
    </r>
    <r>
      <rPr>
        <sz val="11"/>
        <color theme="1"/>
        <rFont val="Calibri"/>
        <family val="2"/>
      </rPr>
      <t>/801</t>
    </r>
  </si>
  <si>
    <r>
      <t>33141211</t>
    </r>
    <r>
      <rPr>
        <sz val="11"/>
        <color theme="1"/>
        <rFont val="Calibri"/>
        <family val="2"/>
      </rPr>
      <t>/802</t>
    </r>
  </si>
  <si>
    <r>
      <t>33141211</t>
    </r>
    <r>
      <rPr>
        <sz val="11"/>
        <color theme="1"/>
        <rFont val="Calibri"/>
        <family val="2"/>
      </rPr>
      <t>/803</t>
    </r>
  </si>
  <si>
    <t>33141142/527</t>
  </si>
  <si>
    <r>
      <t>33141211</t>
    </r>
    <r>
      <rPr>
        <sz val="12"/>
        <rFont val="Calibri"/>
        <family val="2"/>
      </rPr>
      <t>/908</t>
    </r>
  </si>
  <si>
    <t>33141211/776</t>
  </si>
  <si>
    <t>33141211/779</t>
  </si>
  <si>
    <t>33141211/798</t>
  </si>
  <si>
    <t>33141211/778</t>
  </si>
  <si>
    <t>33141136/520</t>
  </si>
  <si>
    <t>33141136/521</t>
  </si>
  <si>
    <t>33141136/523</t>
  </si>
  <si>
    <t>33141211/787</t>
  </si>
  <si>
    <t>33141142/529</t>
  </si>
  <si>
    <t>33141211/781</t>
  </si>
  <si>
    <t>33141211/782</t>
  </si>
  <si>
    <t>33141211/785</t>
  </si>
  <si>
    <t>33141211/784</t>
  </si>
  <si>
    <t xml:space="preserve">Վակումային փորձանոթ դատարկ 5մլ, 13x100մմ </t>
  </si>
  <si>
    <t>33141136/522</t>
  </si>
  <si>
    <t>33141142/525</t>
  </si>
  <si>
    <t>33141115/504</t>
  </si>
  <si>
    <t>33141156/511</t>
  </si>
  <si>
    <t>33141156/512</t>
  </si>
  <si>
    <t>33141156/513</t>
  </si>
  <si>
    <t>33141156/514</t>
  </si>
  <si>
    <t>33141144/515</t>
  </si>
  <si>
    <t>33141211/793</t>
  </si>
  <si>
    <t>33141143/503</t>
  </si>
  <si>
    <t>33141211/804</t>
  </si>
  <si>
    <t>Վակումային փորձանոթ  գելով 5մլ</t>
  </si>
  <si>
    <t>33141211/800</t>
  </si>
  <si>
    <t>37411330/549</t>
  </si>
  <si>
    <t>Ձեռնոցներ բժշկական ոչ ստերիլ, S առանց տալկի</t>
  </si>
  <si>
    <t>Ձեռնոցներ բժշկական ոչ ստերիլ, M առանց տալկի</t>
  </si>
  <si>
    <t>Ձեռնոցներ բժշկական ոչ ստերիլ, L առանց տալկի</t>
  </si>
  <si>
    <t>3314114/522</t>
  </si>
  <si>
    <t>Կարմիր-</t>
  </si>
  <si>
    <t>Չշահած</t>
  </si>
  <si>
    <t>Դեղին-</t>
  </si>
  <si>
    <t>Համաձայնագիր չկա</t>
  </si>
  <si>
    <t>Կանաչ-</t>
  </si>
  <si>
    <t>Համաձայնագիր+պայմանագիր</t>
  </si>
  <si>
    <r>
      <t xml:space="preserve">Trima Accel </t>
    </r>
    <r>
      <rPr>
        <sz val="14"/>
        <color rgb="FF000000"/>
        <rFont val="Arial Armenian"/>
        <family val="2"/>
      </rPr>
      <t>սարքի խողովակների համակարգ</t>
    </r>
  </si>
  <si>
    <r>
      <t>Ամբուի</t>
    </r>
    <r>
      <rPr>
        <sz val="14"/>
        <color rgb="FF000000"/>
        <rFont val="Arial Armenian"/>
        <family val="2"/>
      </rPr>
      <t xml:space="preserve"> պարկ</t>
    </r>
  </si>
  <si>
    <r>
      <t>ԹԱՇ</t>
    </r>
    <r>
      <rPr>
        <sz val="14"/>
        <color rgb="FF000000"/>
        <rFont val="Arial Armenian"/>
        <family val="2"/>
      </rPr>
      <t xml:space="preserve"> սարքի օդամուղ խողովակների հավաքածու</t>
    </r>
  </si>
  <si>
    <r>
      <t>Օդամուղ</t>
    </r>
    <r>
      <rPr>
        <sz val="14"/>
        <color rgb="FF000000"/>
        <rFont val="Arial Armenian"/>
        <family val="2"/>
      </rPr>
      <t xml:space="preserve"> խողովակ մեծահասակի</t>
    </r>
  </si>
  <si>
    <r>
      <t>Օդամուղ</t>
    </r>
    <r>
      <rPr>
        <sz val="14"/>
        <color rgb="FF000000"/>
        <rFont val="Arial Armenian"/>
        <family val="2"/>
      </rPr>
      <t xml:space="preserve"> խողովակ մանկական</t>
    </r>
  </si>
  <si>
    <r>
      <t>Պլազմայի</t>
    </r>
    <r>
      <rPr>
        <sz val="14"/>
        <color rgb="FF000000"/>
        <rFont val="Arial Armenian"/>
        <family val="2"/>
      </rPr>
      <t xml:space="preserve"> հավաքման խողովակներ</t>
    </r>
  </si>
  <si>
    <r>
      <t>Պլազմայի</t>
    </r>
    <r>
      <rPr>
        <sz val="14"/>
        <color rgb="FF000000"/>
        <rFont val="Arial Armenian"/>
        <family val="2"/>
      </rPr>
      <t xml:space="preserve"> հավաքման պարկ </t>
    </r>
  </si>
  <si>
    <r>
      <t>Բաժակ</t>
    </r>
    <r>
      <rPr>
        <sz val="14"/>
        <color rgb="FF000000"/>
        <rFont val="Arial Armenian"/>
        <family val="2"/>
      </rPr>
      <t xml:space="preserve"> զանգ </t>
    </r>
  </si>
  <si>
    <r>
      <t>Պլազմաֆերեզի</t>
    </r>
    <r>
      <rPr>
        <sz val="14"/>
        <color rgb="FF000000"/>
        <rFont val="Arial Armenian"/>
        <family val="2"/>
      </rPr>
      <t xml:space="preserve"> ֆիլտր</t>
    </r>
  </si>
  <si>
    <r>
      <t>Պլազմաֆերեզի</t>
    </r>
    <r>
      <rPr>
        <sz val="14"/>
        <color rgb="FF000000"/>
        <rFont val="Arial Armenian"/>
        <family val="2"/>
      </rPr>
      <t xml:space="preserve"> հավաքածու </t>
    </r>
  </si>
  <si>
    <r>
      <t>Միկրոկյուվետ</t>
    </r>
    <r>
      <rPr>
        <sz val="14"/>
        <color rgb="FF000000"/>
        <rFont val="Arial Armenian"/>
        <family val="2"/>
      </rPr>
      <t xml:space="preserve"> ՙՀեմոքյու՚ սարքի համար HemoCue HB201</t>
    </r>
  </si>
  <si>
    <r>
      <t>Կաթոցիկի</t>
    </r>
    <r>
      <rPr>
        <sz val="14"/>
        <color rgb="FF000000"/>
        <rFont val="Arial Armenian"/>
        <family val="2"/>
      </rPr>
      <t xml:space="preserve"> ունիվերսալ ծայրադիր 200-1000մկլ-անոց</t>
    </r>
  </si>
  <si>
    <r>
      <t>Կաթոցիկի</t>
    </r>
    <r>
      <rPr>
        <sz val="14"/>
        <color rgb="FF000000"/>
        <rFont val="Arial Armenian"/>
        <family val="2"/>
      </rPr>
      <t xml:space="preserve"> ունիվերսալ ծայրադիր 10-200մկլ </t>
    </r>
  </si>
  <si>
    <r>
      <t>Ստերիլ</t>
    </r>
    <r>
      <rPr>
        <sz val="14"/>
        <color rgb="FF000000"/>
        <rFont val="Arial Armenian"/>
        <family val="2"/>
      </rPr>
      <t xml:space="preserve"> կղանքի տարա գթալով</t>
    </r>
  </si>
  <si>
    <r>
      <t>Ստերիլ</t>
    </r>
    <r>
      <rPr>
        <sz val="14"/>
        <color rgb="FF000000"/>
        <rFont val="Arial Armenian"/>
        <family val="2"/>
      </rPr>
      <t xml:space="preserve"> մեզի տարա</t>
    </r>
  </si>
  <si>
    <r>
      <t>Անձեռոցիկ</t>
    </r>
    <r>
      <rPr>
        <sz val="14"/>
        <color rgb="FF000000"/>
        <rFont val="Arial Armenian"/>
        <family val="2"/>
      </rPr>
      <t xml:space="preserve"> ստերիլ</t>
    </r>
  </si>
  <si>
    <r>
      <t>Արտածծիչ</t>
    </r>
    <r>
      <rPr>
        <sz val="14"/>
        <color rgb="FF000000"/>
        <rFont val="Arial Armenian"/>
        <family val="2"/>
      </rPr>
      <t xml:space="preserve"> խողովակ ծայրադիրով</t>
    </r>
  </si>
  <si>
    <r>
      <t>Սոնոգել</t>
    </r>
    <r>
      <rPr>
        <sz val="14"/>
        <color rgb="FF000000"/>
        <rFont val="Arial Armenian"/>
        <family val="2"/>
      </rPr>
      <t xml:space="preserve"> </t>
    </r>
  </si>
  <si>
    <r>
      <t>Էլեկտրոդ</t>
    </r>
    <r>
      <rPr>
        <sz val="14"/>
        <color rgb="FF000000"/>
        <rFont val="Arial Armenian"/>
        <family val="2"/>
      </rPr>
      <t xml:space="preserve"> </t>
    </r>
  </si>
  <si>
    <r>
      <t>Թթվածնի</t>
    </r>
    <r>
      <rPr>
        <sz val="14"/>
        <color rgb="FF000000"/>
        <rFont val="Arial Armenian"/>
        <family val="2"/>
      </rPr>
      <t xml:space="preserve"> դիմակ</t>
    </r>
  </si>
  <si>
    <r>
      <t>Արյան</t>
    </r>
    <r>
      <rPr>
        <sz val="14"/>
        <color rgb="FF000000"/>
        <rFont val="Arial Armenian"/>
        <family val="2"/>
      </rPr>
      <t xml:space="preserve"> մեջ գլյուկոզի մակարդակի որոշման, թեստ-երիզներ</t>
    </r>
  </si>
  <si>
    <r>
      <t>Ջերմաչափ</t>
    </r>
    <r>
      <rPr>
        <sz val="14"/>
        <color rgb="FF000000"/>
        <rFont val="Arial Armenian"/>
        <family val="2"/>
      </rPr>
      <t xml:space="preserve"> /մարմնի/</t>
    </r>
  </si>
  <si>
    <r>
      <t>Միզային</t>
    </r>
    <r>
      <rPr>
        <sz val="14"/>
        <color rgb="FF000000"/>
        <rFont val="Arial Armenian"/>
        <family val="2"/>
      </rPr>
      <t xml:space="preserve"> կաթետր Ֆոլեյի</t>
    </r>
  </si>
  <si>
    <r>
      <t xml:space="preserve"> </t>
    </r>
    <r>
      <rPr>
        <sz val="14"/>
        <color theme="1"/>
        <rFont val="Arial Armenian"/>
        <family val="2"/>
      </rPr>
      <t>Միզային կաթետր Ֆոլեյի</t>
    </r>
  </si>
  <si>
    <r>
      <t>ՈՒՁՀ</t>
    </r>
    <r>
      <rPr>
        <sz val="14"/>
        <color rgb="FF000000"/>
        <rFont val="Arial Armenian"/>
        <family val="2"/>
      </rPr>
      <t xml:space="preserve"> համար նախատեսված ժապավեն 110S</t>
    </r>
  </si>
  <si>
    <r>
      <t>ՀՇ</t>
    </r>
    <r>
      <rPr>
        <sz val="14"/>
        <color rgb="FF000000"/>
        <rFont val="Arial Armenian"/>
        <family val="2"/>
      </rPr>
      <t xml:space="preserve"> -ի համար ժապավեն   AGFA 18*24չափս</t>
    </r>
  </si>
  <si>
    <r>
      <t>ՀՇ</t>
    </r>
    <r>
      <rPr>
        <sz val="14"/>
        <color rgb="FF000000"/>
        <rFont val="Arial Armenian"/>
        <family val="2"/>
      </rPr>
      <t xml:space="preserve"> -ի համար ժապավեն   AGFA 35*43 չափս</t>
    </r>
  </si>
  <si>
    <r>
      <t>Փորձանոթներ</t>
    </r>
    <r>
      <rPr>
        <sz val="14"/>
        <color rgb="FF000000"/>
        <rFont val="Arial Armenian"/>
        <family val="2"/>
      </rPr>
      <t xml:space="preserve"> կափարիչով 12*75մմ 6մլ</t>
    </r>
  </si>
  <si>
    <r>
      <t>Միկրատոմի</t>
    </r>
    <r>
      <rPr>
        <sz val="14"/>
        <color rgb="FF000000"/>
        <rFont val="Arial Armenian"/>
        <family val="2"/>
      </rPr>
      <t xml:space="preserve"> միանվագ օգտագործման ածելիներ </t>
    </r>
  </si>
  <si>
    <r>
      <t>Բորոսիլիկատե</t>
    </r>
    <r>
      <rPr>
        <sz val="14"/>
        <color rgb="FF000000"/>
        <rFont val="Arial Armenian"/>
        <family val="2"/>
      </rPr>
      <t xml:space="preserve"> փորձանոթներ</t>
    </r>
  </si>
  <si>
    <r>
      <t>Գլխարկ</t>
    </r>
    <r>
      <rPr>
        <sz val="14"/>
        <color rgb="FF000000"/>
        <rFont val="Arial Armenian"/>
        <family val="2"/>
      </rPr>
      <t xml:space="preserve"> բժշկական մեկանգամյա օգտագործման </t>
    </r>
  </si>
  <si>
    <r>
      <t>Ջերմային</t>
    </r>
    <r>
      <rPr>
        <sz val="14"/>
        <color rgb="FF000000"/>
        <rFont val="Arial Armenian"/>
        <family val="2"/>
      </rPr>
      <t xml:space="preserve"> թուղթ Thermal Paper</t>
    </r>
  </si>
  <si>
    <r>
      <t>Սպեկտրա</t>
    </r>
    <r>
      <rPr>
        <sz val="14"/>
        <color rgb="FF000000"/>
        <rFont val="Arial Armenian"/>
        <family val="2"/>
      </rPr>
      <t xml:space="preserve"> օպտիա սարքի շարունակական մոնոնուկլեառների հավաքման համակարգ Թերումո</t>
    </r>
  </si>
  <si>
    <r>
      <t>Ինտուբացիոն</t>
    </r>
    <r>
      <rPr>
        <sz val="14"/>
        <color rgb="FF000000"/>
        <rFont val="Arial Armenian"/>
        <family val="2"/>
      </rPr>
      <t xml:space="preserve"> խողովակ մեծահասակի </t>
    </r>
  </si>
  <si>
    <r>
      <t>Ինտուբացիոն</t>
    </r>
    <r>
      <rPr>
        <sz val="14"/>
        <color rgb="FF000000"/>
        <rFont val="Arial Armenian"/>
        <family val="2"/>
      </rPr>
      <t xml:space="preserve"> խողովակ մեծահասակի</t>
    </r>
  </si>
  <si>
    <r>
      <t>Ինտուբացիոն</t>
    </r>
    <r>
      <rPr>
        <sz val="14"/>
        <color rgb="FF000000"/>
        <rFont val="Arial Armenian"/>
        <family val="2"/>
      </rPr>
      <t xml:space="preserve"> խողովակ նորածնի</t>
    </r>
  </si>
  <si>
    <r>
      <t>Ինտուբացիոն</t>
    </r>
    <r>
      <rPr>
        <sz val="14"/>
        <color rgb="FF000000"/>
        <rFont val="Arial Armenian"/>
        <family val="2"/>
      </rPr>
      <t xml:space="preserve"> խողովակ մանկական</t>
    </r>
  </si>
  <si>
    <r>
      <t>Լարինգիալ</t>
    </r>
    <r>
      <rPr>
        <sz val="14"/>
        <color rgb="FF000000"/>
        <rFont val="Arial Armenian"/>
        <family val="2"/>
      </rPr>
      <t xml:space="preserve"> դիմակ</t>
    </r>
  </si>
  <si>
    <r>
      <t>Արհեստական</t>
    </r>
    <r>
      <rPr>
        <sz val="14"/>
        <color rgb="FF000000"/>
        <rFont val="Arial Armenian"/>
        <family val="2"/>
      </rPr>
      <t xml:space="preserve"> շնչառության սարքի խողովակներ</t>
    </r>
  </si>
  <si>
    <t>33141211/805</t>
  </si>
  <si>
    <t>33141211/806</t>
  </si>
  <si>
    <t>33141211/807</t>
  </si>
  <si>
    <t>33141211/808</t>
  </si>
  <si>
    <t>33141211/809</t>
  </si>
  <si>
    <t>33141211/810</t>
  </si>
  <si>
    <t>33141211/811</t>
  </si>
  <si>
    <t>33141211/812</t>
  </si>
  <si>
    <t>33141211/813</t>
  </si>
  <si>
    <t>33141181/506</t>
  </si>
  <si>
    <t>33141211/814</t>
  </si>
  <si>
    <t>33141211/815</t>
  </si>
  <si>
    <t>33141181/507</t>
  </si>
  <si>
    <t>33141211/816</t>
  </si>
  <si>
    <t>33141211/817</t>
  </si>
  <si>
    <t>38431720/505</t>
  </si>
  <si>
    <t>38431720/506</t>
  </si>
  <si>
    <t>33141211/818</t>
  </si>
  <si>
    <t>33141211/819</t>
  </si>
  <si>
    <t>33141118/503</t>
  </si>
  <si>
    <t>33141211/820</t>
  </si>
  <si>
    <t>33141160/504</t>
  </si>
  <si>
    <t>33141211/821</t>
  </si>
  <si>
    <t>33151220/503</t>
  </si>
  <si>
    <t>33141211/822</t>
  </si>
  <si>
    <t>38411200/513</t>
  </si>
  <si>
    <t>33141136/524</t>
  </si>
  <si>
    <t>33141136/525</t>
  </si>
  <si>
    <t>33141136/526</t>
  </si>
  <si>
    <t>33141136/527</t>
  </si>
  <si>
    <t>33141211/823</t>
  </si>
  <si>
    <t>33141211/824</t>
  </si>
  <si>
    <t>33141211/825</t>
  </si>
  <si>
    <t>33141211/826</t>
  </si>
  <si>
    <t>33141211/827</t>
  </si>
  <si>
    <t>33141211/828</t>
  </si>
  <si>
    <t>33141211/829</t>
  </si>
  <si>
    <t>33141211/830</t>
  </si>
  <si>
    <t>33141211/831</t>
  </si>
  <si>
    <t>33141211/832</t>
  </si>
  <si>
    <t>33141211/833</t>
  </si>
  <si>
    <t>33141211/834</t>
  </si>
  <si>
    <t>33141211/835</t>
  </si>
  <si>
    <t>33141211/836</t>
  </si>
  <si>
    <t>33141211/837</t>
  </si>
  <si>
    <t>33141211/838</t>
  </si>
  <si>
    <t>33141211/839</t>
  </si>
  <si>
    <t>33141211/840</t>
  </si>
  <si>
    <t>33141211/841</t>
  </si>
  <si>
    <t>33141211/842</t>
  </si>
  <si>
    <t>33141211/843</t>
  </si>
  <si>
    <t>33141129/514</t>
  </si>
  <si>
    <t>33141129/515</t>
  </si>
  <si>
    <t>33141129/516</t>
  </si>
  <si>
    <t>33141129/517</t>
  </si>
  <si>
    <t>33141129/518</t>
  </si>
  <si>
    <t>37411330/550</t>
  </si>
  <si>
    <t>37411330/551</t>
  </si>
  <si>
    <t>37411330/522</t>
  </si>
  <si>
    <t>33141211/844</t>
  </si>
  <si>
    <t>33141211/845</t>
  </si>
  <si>
    <t>33141211/846</t>
  </si>
  <si>
    <t>33141211/847</t>
  </si>
  <si>
    <t>33141211/848</t>
  </si>
  <si>
    <t>Նազոգաստրալ զոնդ մեծահասակի</t>
  </si>
  <si>
    <t>Մեզի ստրիպ N100, PH</t>
  </si>
  <si>
    <t>Ջերմաչափ /մարմնի/</t>
  </si>
  <si>
    <t>ՈՒՁՀ համար նախատեսված ժապավեն 110S</t>
  </si>
  <si>
    <t>Արյան մեջ գլյուկոզի մակարդակի որոշման, թեստ-երիզներ</t>
  </si>
  <si>
    <t>Արտածծիչ խողովակ ծայրադիրով</t>
  </si>
  <si>
    <t xml:space="preserve">Սոնոգել </t>
  </si>
  <si>
    <t xml:space="preserve">Էլեկտրոդ </t>
  </si>
  <si>
    <t>Ստերիլ մեզի տարա</t>
  </si>
  <si>
    <t>Անձեռոցիկ ստերիլ</t>
  </si>
  <si>
    <t>Կաթոցիկի ունիվերսալ ծայրադիր 200-1000մկլ-անոց</t>
  </si>
  <si>
    <t xml:space="preserve">Կաթոցիկի ունիվերսալ ծայրադիր 10-200մկլ </t>
  </si>
  <si>
    <t>Բորոսիլիկատե փորձանոթներ</t>
  </si>
  <si>
    <t>Միզային կաթետր Ֆոլեյի</t>
  </si>
  <si>
    <t>Ինտուբացիոն խողովակ մեծահասակի</t>
  </si>
  <si>
    <t>Միկրոկյուվետ ՙՀեմոքյու՚ սարքի համար HemoCue HB201</t>
  </si>
  <si>
    <t>Ջերմային թուղթ Thermal Paper</t>
  </si>
  <si>
    <t>33141159/507</t>
  </si>
  <si>
    <t>Ձեռնոցներ բժշկական ոչ ստերիլ, S</t>
  </si>
  <si>
    <t>33141159/508</t>
  </si>
  <si>
    <t>Ձեռնոցներ բժշկական ոչ ստերիլ, M</t>
  </si>
  <si>
    <t>33141159/509</t>
  </si>
  <si>
    <t>Ձեռնոցներ բժշկական ոչ ստերիլ, L</t>
  </si>
  <si>
    <t xml:space="preserve">Միկրատոմի միանվագ օգտագործման ածելիներ </t>
  </si>
  <si>
    <r>
      <t>33141211</t>
    </r>
    <r>
      <rPr>
        <sz val="12"/>
        <color theme="1"/>
        <rFont val="Calibri"/>
        <family val="2"/>
        <charset val="204"/>
      </rPr>
      <t>/849</t>
    </r>
  </si>
  <si>
    <t>Կրկնակի կյուվետներ</t>
  </si>
  <si>
    <r>
      <t>33141211</t>
    </r>
    <r>
      <rPr>
        <sz val="12"/>
        <color theme="1"/>
        <rFont val="Calibri"/>
        <family val="2"/>
        <charset val="204"/>
      </rPr>
      <t>/850</t>
    </r>
  </si>
  <si>
    <t>Կյուվետներ /single/, N500</t>
  </si>
  <si>
    <r>
      <t>33141211</t>
    </r>
    <r>
      <rPr>
        <sz val="12"/>
        <color theme="1"/>
        <rFont val="Calibri"/>
        <family val="2"/>
        <charset val="204"/>
      </rPr>
      <t>/851</t>
    </r>
  </si>
  <si>
    <t>Բիոպսիոն յունի կասեթ(uni-cassette) սպիտակ</t>
  </si>
  <si>
    <r>
      <t>33141211</t>
    </r>
    <r>
      <rPr>
        <sz val="12"/>
        <color theme="1"/>
        <rFont val="Calibri"/>
        <family val="2"/>
        <charset val="204"/>
      </rPr>
      <t>/852</t>
    </r>
  </si>
  <si>
    <r>
      <t>33141145</t>
    </r>
    <r>
      <rPr>
        <sz val="12"/>
        <color theme="1"/>
        <rFont val="Calibri"/>
        <family val="2"/>
        <charset val="204"/>
      </rPr>
      <t>/505</t>
    </r>
  </si>
  <si>
    <t>Անկողնային զուգարան</t>
  </si>
  <si>
    <t>Ողնուղեղային անզգայացման  ասեղ Սպինոկան  19G</t>
  </si>
  <si>
    <r>
      <t>33141145</t>
    </r>
    <r>
      <rPr>
        <sz val="12"/>
        <color theme="1"/>
        <rFont val="Calibri"/>
        <family val="2"/>
        <charset val="204"/>
      </rPr>
      <t>/506</t>
    </r>
  </si>
  <si>
    <t>Ողնուղեղային անզգայացման  ասեղ Սպինոկան  22G</t>
  </si>
  <si>
    <r>
      <t>33141144</t>
    </r>
    <r>
      <rPr>
        <sz val="12"/>
        <color theme="1"/>
        <rFont val="Calibri"/>
        <family val="2"/>
        <charset val="204"/>
      </rPr>
      <t>/516</t>
    </r>
  </si>
  <si>
    <t>Ողնուղեղային պունկցիոն ասեղ</t>
  </si>
  <si>
    <r>
      <t>33141144</t>
    </r>
    <r>
      <rPr>
        <sz val="12"/>
        <color theme="1"/>
        <rFont val="Calibri"/>
        <family val="2"/>
        <charset val="204"/>
      </rPr>
      <t>/517</t>
    </r>
  </si>
  <si>
    <r>
      <t>33141211</t>
    </r>
    <r>
      <rPr>
        <sz val="12"/>
        <color theme="1"/>
        <rFont val="Calibri"/>
        <family val="2"/>
        <charset val="204"/>
      </rPr>
      <t>/853</t>
    </r>
  </si>
  <si>
    <r>
      <t>33141136</t>
    </r>
    <r>
      <rPr>
        <sz val="12"/>
        <color theme="1"/>
        <rFont val="Calibri"/>
        <family val="2"/>
        <charset val="204"/>
      </rPr>
      <t>/528</t>
    </r>
  </si>
  <si>
    <t>Կենտրոնական երակային կատետեր</t>
  </si>
  <si>
    <r>
      <t>33141136</t>
    </r>
    <r>
      <rPr>
        <sz val="12"/>
        <color theme="1"/>
        <rFont val="Calibri"/>
        <family val="2"/>
        <charset val="204"/>
      </rPr>
      <t>/529</t>
    </r>
  </si>
  <si>
    <r>
      <t>33141211</t>
    </r>
    <r>
      <rPr>
        <sz val="12"/>
        <color theme="1"/>
        <rFont val="Calibri"/>
        <family val="2"/>
        <charset val="204"/>
      </rPr>
      <t>/854</t>
    </r>
  </si>
  <si>
    <t>Էպիդուրալ հավաքածու 18G</t>
  </si>
  <si>
    <r>
      <t>33141211</t>
    </r>
    <r>
      <rPr>
        <sz val="12"/>
        <color theme="1"/>
        <rFont val="Calibri"/>
        <family val="2"/>
        <charset val="204"/>
      </rPr>
      <t>/855</t>
    </r>
  </si>
  <si>
    <t>Կրիոպարկ OriGen CS 750</t>
  </si>
  <si>
    <r>
      <t>33141211</t>
    </r>
    <r>
      <rPr>
        <sz val="12"/>
        <color theme="1"/>
        <rFont val="Calibri"/>
        <family val="2"/>
        <charset val="204"/>
      </rPr>
      <t>/856</t>
    </r>
  </si>
  <si>
    <t>Կրիոպարկ OriGen CS 250</t>
  </si>
  <si>
    <r>
      <t>33141211</t>
    </r>
    <r>
      <rPr>
        <sz val="12"/>
        <color theme="1"/>
        <rFont val="Calibri"/>
        <family val="2"/>
        <charset val="204"/>
      </rPr>
      <t>/857</t>
    </r>
  </si>
  <si>
    <t>Պլաստիկ շշեր բջիջների ցանքսի համար,  25քսմ, /flask/, պլունժերային կափարիչով 25cm2 cell culture flask, plug seal cap,TC, Sterile</t>
  </si>
  <si>
    <r>
      <t>33141211</t>
    </r>
    <r>
      <rPr>
        <sz val="12"/>
        <color theme="1"/>
        <rFont val="Calibri"/>
        <family val="2"/>
        <charset val="204"/>
      </rPr>
      <t>/858</t>
    </r>
  </si>
  <si>
    <t>Բուժ</t>
  </si>
  <si>
    <r>
      <t>33141142</t>
    </r>
    <r>
      <rPr>
        <sz val="12"/>
        <color theme="1"/>
        <rFont val="Calibri"/>
        <family val="2"/>
        <charset val="204"/>
      </rPr>
      <t>/530</t>
    </r>
  </si>
  <si>
    <t>Ասեղ տրեպանոբիոպսիայի համար   8G  Ben</t>
  </si>
  <si>
    <r>
      <t>33141211</t>
    </r>
    <r>
      <rPr>
        <sz val="12"/>
        <color theme="1"/>
        <rFont val="Calibri"/>
        <family val="2"/>
        <charset val="204"/>
      </rPr>
      <t>/859</t>
    </r>
  </si>
  <si>
    <t>Պերֆուզորի գիծ</t>
  </si>
  <si>
    <r>
      <t>33141211</t>
    </r>
    <r>
      <rPr>
        <sz val="12"/>
        <color theme="1"/>
        <rFont val="Calibri"/>
        <family val="2"/>
        <charset val="204"/>
      </rPr>
      <t>/860</t>
    </r>
  </si>
  <si>
    <t>Ավտոմատ ներարկիչի երկարացման գիծ</t>
  </si>
  <si>
    <r>
      <t>33141211</t>
    </r>
    <r>
      <rPr>
        <sz val="12"/>
        <color theme="1"/>
        <rFont val="Calibri"/>
        <family val="2"/>
        <charset val="204"/>
      </rPr>
      <t>/861</t>
    </r>
  </si>
  <si>
    <t>Ներերակային կատետրի եռուղի</t>
  </si>
  <si>
    <r>
      <t>33141211</t>
    </r>
    <r>
      <rPr>
        <sz val="12"/>
        <color theme="1"/>
        <rFont val="Calibri"/>
        <family val="2"/>
        <charset val="204"/>
      </rPr>
      <t>/862</t>
    </r>
  </si>
  <si>
    <t>Բիոպսիոն յունի կասեթ(Uni-cassette) սպիտակ Tissue Biopsy Cassettes White</t>
  </si>
  <si>
    <r>
      <t>33141211</t>
    </r>
    <r>
      <rPr>
        <sz val="12"/>
        <color theme="1"/>
        <rFont val="Calibri"/>
        <family val="2"/>
        <charset val="204"/>
      </rPr>
      <t>/863</t>
    </r>
  </si>
  <si>
    <t>Խնամքի հավաքածու 1 տարվա համար KIT MAINTENANCE 1 YEAR</t>
  </si>
  <si>
    <r>
      <t>33141211</t>
    </r>
    <r>
      <rPr>
        <sz val="12"/>
        <color theme="1"/>
        <rFont val="Calibri"/>
        <family val="2"/>
        <charset val="204"/>
      </rPr>
      <t>/864</t>
    </r>
  </si>
  <si>
    <t>Խնամքի հավաքածու 6 ամսվա համար KIT MAINTENANCE 6 MONTHS COBAS C311</t>
  </si>
  <si>
    <r>
      <t>33141211</t>
    </r>
    <r>
      <rPr>
        <sz val="12"/>
        <color theme="1"/>
        <rFont val="Calibri"/>
        <family val="2"/>
        <charset val="204"/>
      </rPr>
      <t>/865</t>
    </r>
  </si>
  <si>
    <t>Ինստրումենտ ստուգիչ կասետ INSTC, 65 Tests, cobas c</t>
  </si>
  <si>
    <r>
      <t>33141211</t>
    </r>
    <r>
      <rPr>
        <sz val="12"/>
        <color theme="1"/>
        <rFont val="Calibri"/>
        <family val="2"/>
        <charset val="204"/>
      </rPr>
      <t>/866</t>
    </r>
  </si>
  <si>
    <t>Ստուգիչ հեղուկ cobas Integra Check Sample</t>
  </si>
  <si>
    <r>
      <t>33141211</t>
    </r>
    <r>
      <rPr>
        <sz val="12"/>
        <color theme="1"/>
        <rFont val="Calibri"/>
        <family val="2"/>
        <charset val="204"/>
      </rPr>
      <t>/867</t>
    </r>
  </si>
  <si>
    <t>Կոբաս B221-Ի խնամքի հավաքածու KIT-PM cobas b 221 &lt; 2/ 4/ 6 &gt; (YEARLY)</t>
  </si>
  <si>
    <r>
      <t>33141211</t>
    </r>
    <r>
      <rPr>
        <sz val="12"/>
        <color theme="1"/>
        <rFont val="Calibri"/>
        <family val="2"/>
        <charset val="204"/>
      </rPr>
      <t>/868</t>
    </r>
  </si>
  <si>
    <t>Ռեակցիոն  կյուվետներ Cell Set cobas C311</t>
  </si>
  <si>
    <r>
      <t>33141211</t>
    </r>
    <r>
      <rPr>
        <sz val="12"/>
        <color theme="1"/>
        <rFont val="Calibri"/>
        <family val="2"/>
        <charset val="204"/>
      </rPr>
      <t>/869</t>
    </r>
  </si>
  <si>
    <t>Ծածկապակի</t>
  </si>
  <si>
    <r>
      <t>33141211</t>
    </r>
    <r>
      <rPr>
        <sz val="12"/>
        <color theme="1"/>
        <rFont val="Calibri"/>
        <family val="2"/>
        <charset val="204"/>
      </rPr>
      <t>/870</t>
    </r>
  </si>
  <si>
    <t>Առարկայական ապակի</t>
  </si>
  <si>
    <r>
      <t>33141211</t>
    </r>
    <r>
      <rPr>
        <sz val="12"/>
        <color theme="1"/>
        <rFont val="Calibri"/>
        <family val="2"/>
        <charset val="204"/>
      </rPr>
      <t>/871</t>
    </r>
  </si>
  <si>
    <r>
      <t>33141211/</t>
    </r>
    <r>
      <rPr>
        <sz val="12"/>
        <color theme="1"/>
        <rFont val="Calibri"/>
        <family val="2"/>
        <charset val="204"/>
      </rPr>
      <t>872</t>
    </r>
  </si>
  <si>
    <t>Խալաթ միանվագ օգտագործման</t>
  </si>
  <si>
    <r>
      <t>33141211</t>
    </r>
    <r>
      <rPr>
        <sz val="12"/>
        <color theme="1"/>
        <rFont val="Calibri"/>
        <family val="2"/>
        <charset val="204"/>
      </rPr>
      <t>/873</t>
    </r>
  </si>
  <si>
    <t>Լյուբրիգել 120մլ</t>
  </si>
  <si>
    <t>Տրանսպորտային մանրէազերծ զոնդ-խծուծ փորձանոթով, ստերիլ,առանց միջավայրի</t>
  </si>
  <si>
    <r>
      <t>33141211</t>
    </r>
    <r>
      <rPr>
        <sz val="12"/>
        <color theme="1"/>
        <rFont val="Calibri"/>
        <family val="2"/>
        <charset val="204"/>
      </rPr>
      <t>/875</t>
    </r>
  </si>
  <si>
    <t>Տրանսպորտային մանրէազերծ զոնդ-խծուծ առանց փորձանոթի, ստերիլ,առանց միջավայր</t>
  </si>
  <si>
    <r>
      <t>33141211</t>
    </r>
    <r>
      <rPr>
        <sz val="12"/>
        <color theme="1"/>
        <rFont val="Calibri"/>
        <family val="2"/>
        <charset val="204"/>
      </rPr>
      <t>/876</t>
    </r>
  </si>
  <si>
    <t>Ցենտրիֆուգող փորձանոթ /նիշերով/,ստերիլ, կափարիչով, 15մլ</t>
  </si>
  <si>
    <r>
      <t>33141211</t>
    </r>
    <r>
      <rPr>
        <sz val="12"/>
        <color theme="1"/>
        <rFont val="Calibri"/>
        <family val="2"/>
        <charset val="204"/>
      </rPr>
      <t>/877</t>
    </r>
  </si>
  <si>
    <t>ՌՕԵ պիպետ</t>
  </si>
  <si>
    <t xml:space="preserve">Լարան,Ժգուտ </t>
  </si>
  <si>
    <r>
      <t>33141211</t>
    </r>
    <r>
      <rPr>
        <sz val="12"/>
        <color theme="1"/>
        <rFont val="Calibri"/>
        <family val="2"/>
        <charset val="204"/>
      </rPr>
      <t>/879</t>
    </r>
  </si>
  <si>
    <t xml:space="preserve">Ծածկապակի </t>
  </si>
  <si>
    <r>
      <t>31671100</t>
    </r>
    <r>
      <rPr>
        <sz val="12"/>
        <color theme="1"/>
        <rFont val="Calibri"/>
        <family val="2"/>
        <charset val="204"/>
      </rPr>
      <t>/506</t>
    </r>
  </si>
  <si>
    <t>Ապակյա տարա 250 մլ</t>
  </si>
  <si>
    <r>
      <t>33141211</t>
    </r>
    <r>
      <rPr>
        <sz val="12"/>
        <color theme="1"/>
        <rFont val="Calibri"/>
        <family val="2"/>
        <charset val="204"/>
      </rPr>
      <t>/881</t>
    </r>
  </si>
  <si>
    <t>Պաստերի պիպետկաներ 3մլ</t>
  </si>
  <si>
    <r>
      <t>33141211</t>
    </r>
    <r>
      <rPr>
        <sz val="12"/>
        <color theme="1"/>
        <rFont val="Calibri"/>
        <family val="2"/>
        <charset val="204"/>
      </rPr>
      <t>/882</t>
    </r>
  </si>
  <si>
    <t xml:space="preserve"> 16G թիթեռնիկ</t>
  </si>
  <si>
    <r>
      <t>33141211</t>
    </r>
    <r>
      <rPr>
        <sz val="12"/>
        <color theme="1"/>
        <rFont val="Calibri"/>
        <family val="2"/>
        <charset val="204"/>
      </rPr>
      <t>/883</t>
    </r>
  </si>
  <si>
    <t>Բախիլ</t>
  </si>
  <si>
    <t>Զարկերակային ճնշման չափիչ սարք(տոնոմետր)</t>
  </si>
  <si>
    <r>
      <t>33141211</t>
    </r>
    <r>
      <rPr>
        <sz val="12"/>
        <color theme="1"/>
        <rFont val="Calibri"/>
        <family val="2"/>
        <charset val="204"/>
      </rPr>
      <t>/885</t>
    </r>
  </si>
  <si>
    <t xml:space="preserve">Շպատել </t>
  </si>
  <si>
    <r>
      <t>33141211</t>
    </r>
    <r>
      <rPr>
        <sz val="12"/>
        <color theme="1"/>
        <rFont val="Calibri"/>
        <family val="2"/>
        <charset val="204"/>
      </rPr>
      <t>/886</t>
    </r>
  </si>
  <si>
    <t>Գիշերանոթ տղամարդկանց</t>
  </si>
  <si>
    <r>
      <t>33141211</t>
    </r>
    <r>
      <rPr>
        <sz val="12"/>
        <color theme="1"/>
        <rFont val="Calibri"/>
        <family val="2"/>
        <charset val="204"/>
      </rPr>
      <t>/887</t>
    </r>
  </si>
  <si>
    <t>DAY-GEL CARD փորձարկման սրվակներ Accross</t>
  </si>
  <si>
    <r>
      <t>33141136</t>
    </r>
    <r>
      <rPr>
        <sz val="12"/>
        <color theme="1"/>
        <rFont val="Calibri"/>
        <family val="2"/>
        <charset val="204"/>
      </rPr>
      <t>/531</t>
    </r>
  </si>
  <si>
    <r>
      <t>33141211</t>
    </r>
    <r>
      <rPr>
        <sz val="12"/>
        <color theme="1"/>
        <rFont val="Calibri"/>
        <family val="2"/>
        <charset val="204"/>
      </rPr>
      <t>/889</t>
    </r>
  </si>
  <si>
    <t>Թիթեռնիկ  23G</t>
  </si>
  <si>
    <r>
      <t>33141211</t>
    </r>
    <r>
      <rPr>
        <sz val="12"/>
        <color theme="1"/>
        <rFont val="Calibri"/>
        <family val="2"/>
        <charset val="204"/>
      </rPr>
      <t>/890</t>
    </r>
  </si>
  <si>
    <t>Թիթեռնիկ 25G</t>
  </si>
  <si>
    <r>
      <t>33141136</t>
    </r>
    <r>
      <rPr>
        <sz val="12"/>
        <color theme="1"/>
        <rFont val="Calibri"/>
        <family val="2"/>
        <charset val="204"/>
      </rPr>
      <t>/530</t>
    </r>
  </si>
  <si>
    <t>Կենտրոնական երակային կաթետր</t>
  </si>
  <si>
    <r>
      <t>33141211</t>
    </r>
    <r>
      <rPr>
        <sz val="12"/>
        <color theme="1"/>
        <rFont val="Calibri"/>
        <family val="2"/>
        <charset val="204"/>
      </rPr>
      <t>/891</t>
    </r>
  </si>
  <si>
    <t>Խցան</t>
  </si>
  <si>
    <r>
      <t>33141211</t>
    </r>
    <r>
      <rPr>
        <sz val="12"/>
        <color theme="1"/>
        <rFont val="Calibri"/>
        <family val="2"/>
        <charset val="204"/>
      </rPr>
      <t>/892</t>
    </r>
  </si>
  <si>
    <t xml:space="preserve">Պինցետ </t>
  </si>
  <si>
    <r>
      <t>33141211</t>
    </r>
    <r>
      <rPr>
        <sz val="12"/>
        <color theme="1"/>
        <rFont val="Calibri"/>
        <family val="2"/>
        <charset val="204"/>
      </rPr>
      <t>/893</t>
    </r>
  </si>
  <si>
    <r>
      <t>33141211</t>
    </r>
    <r>
      <rPr>
        <sz val="12"/>
        <color theme="1"/>
        <rFont val="Calibri"/>
        <family val="2"/>
        <charset val="204"/>
      </rPr>
      <t>/894</t>
    </r>
  </si>
  <si>
    <t>Մոնիտորի տոնոմետրի բազմակապ մանկական</t>
  </si>
  <si>
    <r>
      <t>33141211</t>
    </r>
    <r>
      <rPr>
        <sz val="12"/>
        <color theme="1"/>
        <rFont val="Calibri"/>
        <family val="2"/>
        <charset val="204"/>
      </rPr>
      <t>/895</t>
    </r>
  </si>
  <si>
    <t>Մոնիտորի տոնոմետրի բազմակապ մեծահասակների</t>
  </si>
  <si>
    <r>
      <t>33141211</t>
    </r>
    <r>
      <rPr>
        <sz val="12"/>
        <color theme="1"/>
        <rFont val="Calibri"/>
        <family val="2"/>
        <charset val="204"/>
      </rPr>
      <t>/896</t>
    </r>
  </si>
  <si>
    <t>Լատոկ</t>
  </si>
  <si>
    <r>
      <t>33141211</t>
    </r>
    <r>
      <rPr>
        <sz val="12"/>
        <color theme="1"/>
        <rFont val="Calibri"/>
        <family val="2"/>
        <charset val="204"/>
      </rPr>
      <t>/897</t>
    </r>
  </si>
  <si>
    <t>Միկրոցենտրիֆուգային փորձանոթներ 1,5մլ-անոց</t>
  </si>
  <si>
    <r>
      <t>33141211</t>
    </r>
    <r>
      <rPr>
        <sz val="12"/>
        <color theme="1"/>
        <rFont val="Calibri"/>
        <family val="2"/>
        <charset val="204"/>
      </rPr>
      <t>/898</t>
    </r>
  </si>
  <si>
    <t>Ինդիկատորի թուղթ 180°C</t>
  </si>
  <si>
    <r>
      <t>33141211</t>
    </r>
    <r>
      <rPr>
        <sz val="12"/>
        <color theme="1"/>
        <rFont val="Calibri"/>
        <family val="2"/>
        <charset val="204"/>
      </rPr>
      <t>/899</t>
    </r>
  </si>
  <si>
    <t>Սեռոլոգիական կաթոցիկ</t>
  </si>
  <si>
    <r>
      <t>33141211</t>
    </r>
    <r>
      <rPr>
        <sz val="12"/>
        <color theme="1"/>
        <rFont val="Calibri"/>
        <family val="2"/>
        <charset val="204"/>
      </rPr>
      <t>/900</t>
    </r>
  </si>
  <si>
    <t>33141211/884</t>
  </si>
  <si>
    <t>33141211/878</t>
  </si>
  <si>
    <t>33141211/874</t>
  </si>
  <si>
    <t xml:space="preserve">Պլազմայի վիրուս-ինակտիվացման պարկ` </t>
  </si>
  <si>
    <r>
      <t>Պլազմայի</t>
    </r>
    <r>
      <rPr>
        <sz val="14"/>
        <color rgb="FF000000"/>
        <rFont val="Sylfaen"/>
        <family val="1"/>
        <charset val="204"/>
      </rPr>
      <t xml:space="preserve"> վիրուս-ինակտիվացման պարկ` </t>
    </r>
  </si>
  <si>
    <t>Ներարկիչ 60 մլ</t>
  </si>
  <si>
    <t>Խողովակների համակարգ MRS 222 (Tubing system MRS 222)</t>
  </si>
  <si>
    <r>
      <t>Ավտոպիպետ, մեկ կանալային, 0–10</t>
    </r>
    <r>
      <rPr>
        <b/>
        <i/>
        <sz val="7"/>
        <color theme="1"/>
        <rFont val="Cambria Math"/>
        <family val="1"/>
        <charset val="204"/>
      </rPr>
      <t> </t>
    </r>
    <r>
      <rPr>
        <b/>
        <i/>
        <sz val="7"/>
        <color theme="1"/>
        <rFont val="GHEA Grapalat"/>
      </rPr>
      <t>մկլ</t>
    </r>
  </si>
  <si>
    <t>Սվաբ պլաստիկ ձողով</t>
  </si>
  <si>
    <t>Համազգեստ "մաքուր տարածքներում" աշխատելու համար՝ բախիլներով: Չափսը՝ XXL, բախիլների չափսը՝ 40</t>
  </si>
  <si>
    <t>Սահող սեղմիչներ, Slide clamps</t>
  </si>
  <si>
    <t>Ապակյա տարա, 500 մլ</t>
  </si>
  <si>
    <t>Ֆիլտրի թուղթ</t>
  </si>
  <si>
    <t>Շտատիվ ապակիների համար</t>
  </si>
  <si>
    <t>Ապակյա տարա քիմիական ռեակտիվների համար</t>
  </si>
  <si>
    <t>Պարաֆինային բլոկներ արխիվացման տուփ</t>
  </si>
  <si>
    <t>Միկրոպրեպարատների արխիվացման տուփ</t>
  </si>
  <si>
    <t>Սեռոլոգիական պիպետ</t>
  </si>
  <si>
    <t>Միկրոփորձանոթներ 500-1000մկլ</t>
  </si>
  <si>
    <t>Էլեկտրոնային կաթոցիչի ծայրադիրներ</t>
  </si>
  <si>
    <t>Պլաստմասե տարա 3-5լ</t>
  </si>
  <si>
    <t>ՈւՁՀ-ի տվիչի ստերիլ փաթեթ</t>
  </si>
  <si>
    <t>Պլևրեսկ N10128</t>
  </si>
  <si>
    <t>Թորակալ դրենաժ N28 Fr</t>
  </si>
  <si>
    <t>Պլևրալ պունկցիոն համակարգ N1</t>
  </si>
  <si>
    <t>Պլևրալ պունկցիոն համակարգ N2</t>
  </si>
  <si>
    <t>Ամբուի պարկ</t>
  </si>
  <si>
    <t>Արյունաստեղծ հյուսվածքի նմուշառման հավաքածու 1</t>
  </si>
  <si>
    <t>Արյունաստեղծ հյուսվածքի նմուշառման հավաքածու 2</t>
  </si>
  <si>
    <t>Արյունաստեղծ հյուսվածքի նմուշառման հավաքածու 3</t>
  </si>
  <si>
    <t>Ինդիկատորի թուղթ  132˚C , 20 րոպե</t>
  </si>
  <si>
    <t>Ինդիկատորի թուղթ  180˚C , 60 րոպե</t>
  </si>
  <si>
    <t>Սպեկտրա օպտիա սարքի շարունակական մոնոնուկլեառների հավաքման համակարգ Թերումո</t>
  </si>
  <si>
    <t>Trima Accel սարքի խողովակների համակարգ</t>
  </si>
  <si>
    <r>
      <t>DAY-GEL CARD փորձարկման</t>
    </r>
    <r>
      <rPr>
        <b/>
        <i/>
        <sz val="7"/>
        <color theme="1"/>
        <rFont val="Courier New"/>
        <family val="3"/>
        <charset val="204"/>
      </rPr>
      <t> </t>
    </r>
    <r>
      <rPr>
        <b/>
        <i/>
        <sz val="12"/>
        <color theme="1"/>
        <rFont val="GHEA Grapalat"/>
        <charset val="204"/>
      </rPr>
      <t>սրվակներ Accross</t>
    </r>
  </si>
  <si>
    <t>Ամոնիակի ջրային լուծույթ 10%</t>
  </si>
  <si>
    <t>Պերհիդրոլ  33%, 1 լ</t>
  </si>
  <si>
    <t>Քլորհեքսիդինի սպիրտային լուծույթ</t>
  </si>
  <si>
    <t xml:space="preserve">Սպիրտ բժշկական </t>
  </si>
  <si>
    <t>ԹԱՇ սարքի օդամուղ խողովակների հավաքածու</t>
  </si>
  <si>
    <t>Օդամուղ խողովակ մեծահասակի</t>
  </si>
  <si>
    <t>Օդամուղ խողովակ մանկական</t>
  </si>
  <si>
    <t xml:space="preserve">Պլազմաֆերեզի ֆիլտր </t>
  </si>
  <si>
    <t xml:space="preserve">Պլազմաֆերեզի հավաքածու </t>
  </si>
  <si>
    <t>ՀՇ -ի համար ժապավեն   AGFA 18*24չափս</t>
  </si>
  <si>
    <t>ՀՇ -ի համար ժապավեն   AGFA 35*43 չափս</t>
  </si>
  <si>
    <t xml:space="preserve">Ինտուբացիոն խողովակ մեծահասակի </t>
  </si>
  <si>
    <t>Ինտուբացիոն խողովակ նորածնի</t>
  </si>
  <si>
    <t>Ինտուբացիոն խողովակ մանկական</t>
  </si>
  <si>
    <t>Լարինգիալ դիմակ</t>
  </si>
  <si>
    <t xml:space="preserve">Կենտրոնական երակային կատետեր </t>
  </si>
  <si>
    <t>Պլաստիկ շշեր բջիջների ցանքսի համար,  25քսմ, /flask/, պլունժերային կափարիչով 25cm2 cell culture
flask, plug seal
cap,TC, Sterile</t>
  </si>
  <si>
    <t>Արտածծիչի խողովակ ծայրադիրով</t>
  </si>
  <si>
    <t>Էլեկտորկոագուլյատորի ակտիվ լար</t>
  </si>
  <si>
    <t>Էլեկտորկոագուլյատորի պասիվ էլեկտրոդ</t>
  </si>
  <si>
    <t>CPAP MASK larg</t>
  </si>
  <si>
    <t>CPAP MASK medium</t>
  </si>
  <si>
    <t>CPAP MASK small</t>
  </si>
  <si>
    <t>Միանվագ օգտագործման ստերիլ խալաթներ</t>
  </si>
  <si>
    <t>Միանվագ օգտագործման ստերիլ ծածկեր</t>
  </si>
  <si>
    <t xml:space="preserve">Մեկանգամյա օգտագործման թղթե սավան  </t>
  </si>
  <si>
    <t>Կոխերի սեղմակ</t>
  </si>
  <si>
    <t>Ատամնաբուժական զոնդ</t>
  </si>
  <si>
    <t>Ակնաբուժական պինցետ</t>
  </si>
  <si>
    <t>Շպատել</t>
  </si>
  <si>
    <t>Չափիչ բաժակ</t>
  </si>
  <si>
    <t>Ապակե չափիչ գլանաձև անոթ տակդիրով (Measuring cylinder)</t>
  </si>
  <si>
    <t>Ձագար</t>
  </si>
  <si>
    <t>Հիդրոֆոբ մատիտ</t>
  </si>
  <si>
    <t>Ջերմաչափ</t>
  </si>
  <si>
    <t>Ապակյա ձող</t>
  </si>
  <si>
    <t>Բյուքս</t>
  </si>
  <si>
    <t>Բակտերիցիդ սպեղանի</t>
  </si>
  <si>
    <t>Միկրոպիպետ 10-100մկլ</t>
  </si>
  <si>
    <t>Միկրոպիպետ 100-1000մկլ</t>
  </si>
  <si>
    <t xml:space="preserve">Ասեղ 0.9 20G </t>
  </si>
  <si>
    <t>Ֆլակոններ 10մլ</t>
  </si>
  <si>
    <t>Ֆլակոնների փականներ</t>
  </si>
  <si>
    <t>Ֆլակոնների խցաններ</t>
  </si>
  <si>
    <t>Փորձանոթներ 1-5մլ</t>
  </si>
  <si>
    <t>Պլաստմասե շտատիվ</t>
  </si>
  <si>
    <t>Մենզուր 100մլ</t>
  </si>
  <si>
    <t>Մենզուր 250մլ</t>
  </si>
  <si>
    <t>Մենզուր 50մլ</t>
  </si>
  <si>
    <t>Բալանսավորման ստրիպներ</t>
  </si>
  <si>
    <t>Խառնիչ գնդիկներ</t>
  </si>
  <si>
    <t>Խառնիչ գնդիկների դիսպենսեր</t>
  </si>
  <si>
    <t>Ցենտրիֆուգման փորձանոթներ 50մլ</t>
  </si>
  <si>
    <r>
      <t>33141211</t>
    </r>
    <r>
      <rPr>
        <sz val="12"/>
        <color theme="1"/>
        <rFont val="Calibri"/>
        <family val="2"/>
        <charset val="204"/>
      </rPr>
      <t>/922</t>
    </r>
  </si>
  <si>
    <r>
      <t>33131350</t>
    </r>
    <r>
      <rPr>
        <sz val="12"/>
        <color theme="1"/>
        <rFont val="Calibri"/>
        <family val="2"/>
        <charset val="204"/>
      </rPr>
      <t>/501</t>
    </r>
  </si>
  <si>
    <r>
      <t>33141211</t>
    </r>
    <r>
      <rPr>
        <sz val="12"/>
        <color theme="1"/>
        <rFont val="Calibri"/>
        <family val="2"/>
        <charset val="204"/>
      </rPr>
      <t>/923</t>
    </r>
  </si>
  <si>
    <r>
      <t>33141211</t>
    </r>
    <r>
      <rPr>
        <sz val="12"/>
        <color theme="1"/>
        <rFont val="Calibri"/>
        <family val="2"/>
        <charset val="204"/>
      </rPr>
      <t>/924</t>
    </r>
  </si>
  <si>
    <r>
      <t>33141211</t>
    </r>
    <r>
      <rPr>
        <sz val="12"/>
        <color theme="1"/>
        <rFont val="Calibri"/>
        <family val="2"/>
        <charset val="204"/>
      </rPr>
      <t>/925</t>
    </r>
  </si>
  <si>
    <r>
      <t>33141211</t>
    </r>
    <r>
      <rPr>
        <sz val="12"/>
        <color theme="1"/>
        <rFont val="Calibri"/>
        <family val="2"/>
        <charset val="204"/>
      </rPr>
      <t>/926</t>
    </r>
  </si>
  <si>
    <r>
      <t>33141211</t>
    </r>
    <r>
      <rPr>
        <sz val="12"/>
        <color theme="1"/>
        <rFont val="Calibri"/>
        <family val="2"/>
        <charset val="204"/>
      </rPr>
      <t>/927</t>
    </r>
  </si>
  <si>
    <r>
      <t>33141211</t>
    </r>
    <r>
      <rPr>
        <sz val="12"/>
        <color theme="1"/>
        <rFont val="Calibri"/>
        <family val="2"/>
        <charset val="204"/>
      </rPr>
      <t>/928</t>
    </r>
  </si>
  <si>
    <r>
      <t>33141211</t>
    </r>
    <r>
      <rPr>
        <sz val="12"/>
        <color theme="1"/>
        <rFont val="Calibri"/>
        <family val="2"/>
        <charset val="204"/>
      </rPr>
      <t>/929</t>
    </r>
  </si>
  <si>
    <r>
      <t>33141211</t>
    </r>
    <r>
      <rPr>
        <sz val="12"/>
        <color theme="1"/>
        <rFont val="Calibri"/>
        <family val="2"/>
        <charset val="204"/>
      </rPr>
      <t>/930</t>
    </r>
  </si>
  <si>
    <r>
      <t>15991700</t>
    </r>
    <r>
      <rPr>
        <sz val="12"/>
        <color theme="1"/>
        <rFont val="Calibri"/>
        <family val="2"/>
        <charset val="204"/>
      </rPr>
      <t>/509</t>
    </r>
  </si>
  <si>
    <r>
      <t>33141211</t>
    </r>
    <r>
      <rPr>
        <sz val="12"/>
        <color theme="1"/>
        <rFont val="Calibri"/>
        <family val="2"/>
        <charset val="204"/>
      </rPr>
      <t>/931</t>
    </r>
  </si>
  <si>
    <r>
      <t>33141211</t>
    </r>
    <r>
      <rPr>
        <sz val="12"/>
        <color theme="1"/>
        <rFont val="Calibri"/>
        <family val="2"/>
        <charset val="204"/>
      </rPr>
      <t>/932</t>
    </r>
  </si>
  <si>
    <r>
      <t>33141211</t>
    </r>
    <r>
      <rPr>
        <sz val="12"/>
        <color theme="1"/>
        <rFont val="Calibri"/>
        <family val="2"/>
        <charset val="204"/>
      </rPr>
      <t>/933</t>
    </r>
  </si>
  <si>
    <r>
      <t>33141211</t>
    </r>
    <r>
      <rPr>
        <sz val="12"/>
        <color theme="1"/>
        <rFont val="Calibri"/>
        <family val="2"/>
        <charset val="204"/>
      </rPr>
      <t>/934</t>
    </r>
  </si>
  <si>
    <r>
      <t>33141211</t>
    </r>
    <r>
      <rPr>
        <sz val="12"/>
        <color theme="1"/>
        <rFont val="Calibri"/>
        <family val="2"/>
        <charset val="204"/>
      </rPr>
      <t>/935</t>
    </r>
  </si>
  <si>
    <r>
      <t>33141211</t>
    </r>
    <r>
      <rPr>
        <sz val="12"/>
        <color theme="1"/>
        <rFont val="Calibri"/>
        <family val="2"/>
        <charset val="204"/>
      </rPr>
      <t>/936</t>
    </r>
  </si>
  <si>
    <r>
      <t>33141211</t>
    </r>
    <r>
      <rPr>
        <sz val="12"/>
        <color theme="1"/>
        <rFont val="Calibri"/>
        <family val="2"/>
        <charset val="204"/>
      </rPr>
      <t>/937</t>
    </r>
  </si>
  <si>
    <r>
      <t>33141211</t>
    </r>
    <r>
      <rPr>
        <sz val="12"/>
        <color theme="1"/>
        <rFont val="Calibri"/>
        <family val="2"/>
        <charset val="204"/>
      </rPr>
      <t>/938</t>
    </r>
  </si>
  <si>
    <r>
      <t>33141211</t>
    </r>
    <r>
      <rPr>
        <sz val="12"/>
        <color theme="1"/>
        <rFont val="Calibri"/>
        <family val="2"/>
        <charset val="204"/>
      </rPr>
      <t>/939</t>
    </r>
  </si>
  <si>
    <r>
      <t>33141211</t>
    </r>
    <r>
      <rPr>
        <sz val="12"/>
        <color theme="1"/>
        <rFont val="Calibri"/>
        <family val="2"/>
        <charset val="204"/>
      </rPr>
      <t>/940</t>
    </r>
  </si>
  <si>
    <r>
      <t>33141211</t>
    </r>
    <r>
      <rPr>
        <sz val="12"/>
        <color theme="1"/>
        <rFont val="Calibri"/>
        <family val="2"/>
        <charset val="204"/>
      </rPr>
      <t>/941</t>
    </r>
  </si>
  <si>
    <r>
      <t>33141211</t>
    </r>
    <r>
      <rPr>
        <sz val="12"/>
        <color theme="1"/>
        <rFont val="Calibri"/>
        <family val="2"/>
        <charset val="204"/>
      </rPr>
      <t>/942</t>
    </r>
  </si>
  <si>
    <r>
      <t>33141211</t>
    </r>
    <r>
      <rPr>
        <sz val="12"/>
        <color theme="1"/>
        <rFont val="Calibri"/>
        <family val="2"/>
        <charset val="204"/>
      </rPr>
      <t>/943</t>
    </r>
  </si>
  <si>
    <r>
      <t>33141211</t>
    </r>
    <r>
      <rPr>
        <sz val="12"/>
        <color theme="1"/>
        <rFont val="Calibri"/>
        <family val="2"/>
        <charset val="204"/>
      </rPr>
      <t>/944</t>
    </r>
  </si>
  <si>
    <r>
      <t>33141211</t>
    </r>
    <r>
      <rPr>
        <sz val="12"/>
        <color theme="1"/>
        <rFont val="Calibri"/>
        <family val="2"/>
        <charset val="204"/>
      </rPr>
      <t>/945</t>
    </r>
  </si>
  <si>
    <r>
      <t>33141211</t>
    </r>
    <r>
      <rPr>
        <sz val="12"/>
        <color theme="1"/>
        <rFont val="Calibri"/>
        <family val="2"/>
        <charset val="204"/>
      </rPr>
      <t>/946</t>
    </r>
  </si>
  <si>
    <r>
      <t>33141211</t>
    </r>
    <r>
      <rPr>
        <sz val="12"/>
        <color theme="1"/>
        <rFont val="Calibri"/>
        <family val="2"/>
        <charset val="204"/>
      </rPr>
      <t>/947</t>
    </r>
  </si>
  <si>
    <r>
      <t>33141211</t>
    </r>
    <r>
      <rPr>
        <sz val="12"/>
        <color theme="1"/>
        <rFont val="Calibri"/>
        <family val="2"/>
        <charset val="204"/>
      </rPr>
      <t>/948</t>
    </r>
  </si>
  <si>
    <r>
      <t>33141211</t>
    </r>
    <r>
      <rPr>
        <sz val="12"/>
        <color theme="1"/>
        <rFont val="Calibri"/>
        <family val="2"/>
        <charset val="204"/>
      </rPr>
      <t>/949</t>
    </r>
  </si>
  <si>
    <r>
      <t>33141211</t>
    </r>
    <r>
      <rPr>
        <sz val="12"/>
        <color theme="1"/>
        <rFont val="Calibri"/>
        <family val="2"/>
        <charset val="204"/>
      </rPr>
      <t>/950</t>
    </r>
  </si>
  <si>
    <r>
      <t>33141211</t>
    </r>
    <r>
      <rPr>
        <sz val="12"/>
        <color theme="1"/>
        <rFont val="Calibri"/>
        <family val="2"/>
        <charset val="204"/>
      </rPr>
      <t>/951</t>
    </r>
  </si>
  <si>
    <r>
      <t>33141211</t>
    </r>
    <r>
      <rPr>
        <sz val="12"/>
        <color theme="1"/>
        <rFont val="Calibri"/>
        <family val="2"/>
        <charset val="204"/>
      </rPr>
      <t>/952</t>
    </r>
  </si>
  <si>
    <r>
      <t>33141211</t>
    </r>
    <r>
      <rPr>
        <sz val="12"/>
        <color theme="1"/>
        <rFont val="Calibri"/>
        <family val="2"/>
        <charset val="204"/>
      </rPr>
      <t>/953</t>
    </r>
  </si>
  <si>
    <r>
      <t>33141211</t>
    </r>
    <r>
      <rPr>
        <sz val="12"/>
        <color theme="1"/>
        <rFont val="Calibri"/>
        <family val="2"/>
        <charset val="204"/>
      </rPr>
      <t>/954</t>
    </r>
  </si>
  <si>
    <r>
      <t>33141211</t>
    </r>
    <r>
      <rPr>
        <sz val="12"/>
        <color theme="1"/>
        <rFont val="Calibri"/>
        <family val="2"/>
        <charset val="204"/>
      </rPr>
      <t>/955</t>
    </r>
  </si>
  <si>
    <r>
      <t>33141211</t>
    </r>
    <r>
      <rPr>
        <sz val="12"/>
        <color theme="1"/>
        <rFont val="Calibri"/>
        <family val="2"/>
        <charset val="204"/>
      </rPr>
      <t>/956</t>
    </r>
  </si>
  <si>
    <r>
      <t>33141211</t>
    </r>
    <r>
      <rPr>
        <sz val="12"/>
        <color theme="1"/>
        <rFont val="Calibri"/>
        <family val="2"/>
        <charset val="204"/>
      </rPr>
      <t>/957</t>
    </r>
  </si>
  <si>
    <r>
      <t>33141211</t>
    </r>
    <r>
      <rPr>
        <sz val="12"/>
        <color theme="1"/>
        <rFont val="Calibri"/>
        <family val="2"/>
        <charset val="204"/>
      </rPr>
      <t>/958</t>
    </r>
  </si>
  <si>
    <r>
      <t>33141211</t>
    </r>
    <r>
      <rPr>
        <sz val="12"/>
        <color theme="1"/>
        <rFont val="Calibri"/>
        <family val="2"/>
        <charset val="204"/>
      </rPr>
      <t>/959</t>
    </r>
  </si>
  <si>
    <r>
      <t>33141211</t>
    </r>
    <r>
      <rPr>
        <sz val="12"/>
        <color theme="1"/>
        <rFont val="Calibri"/>
        <family val="2"/>
        <charset val="204"/>
      </rPr>
      <t>/960</t>
    </r>
  </si>
  <si>
    <r>
      <t>33141211</t>
    </r>
    <r>
      <rPr>
        <sz val="12"/>
        <color theme="1"/>
        <rFont val="Calibri"/>
        <family val="2"/>
        <charset val="204"/>
      </rPr>
      <t>/961</t>
    </r>
  </si>
  <si>
    <r>
      <t>33141211</t>
    </r>
    <r>
      <rPr>
        <sz val="12"/>
        <color theme="1"/>
        <rFont val="Calibri"/>
        <family val="2"/>
        <charset val="204"/>
      </rPr>
      <t>/962</t>
    </r>
  </si>
  <si>
    <r>
      <t>33141211</t>
    </r>
    <r>
      <rPr>
        <sz val="12"/>
        <color theme="1"/>
        <rFont val="Calibri"/>
        <family val="2"/>
        <charset val="204"/>
      </rPr>
      <t>/963</t>
    </r>
  </si>
  <si>
    <t>Կաթոցիկի ծայրակալ ֆիլտրով</t>
  </si>
  <si>
    <t>Կաթոցիկի ծայրակալ առանց ֆիլտրի</t>
  </si>
  <si>
    <t>Փորձանոթ միկրոցենտրիֆուգայի համար</t>
  </si>
  <si>
    <t>Պլաստմասյա տակդիր</t>
  </si>
  <si>
    <t xml:space="preserve">Սահող սեղմիչներ, Slide clamps </t>
  </si>
  <si>
    <t>Sample cup</t>
  </si>
  <si>
    <t>39511120/508</t>
  </si>
  <si>
    <t>անկողնային սպիտակեղեն /մանկական/</t>
  </si>
  <si>
    <t>39511120/509</t>
  </si>
  <si>
    <t>անկողնային սպիտակեղեն /գունավոր/</t>
  </si>
  <si>
    <t>39511120/510</t>
  </si>
  <si>
    <t>39518300/502</t>
  </si>
  <si>
    <t>սավան</t>
  </si>
  <si>
    <t>18311190/503</t>
  </si>
  <si>
    <t>խալաթ</t>
  </si>
  <si>
    <t>15842110/503</t>
  </si>
  <si>
    <t>կոնֆետներ</t>
  </si>
  <si>
    <t>15321200/502</t>
  </si>
  <si>
    <t>հյութ</t>
  </si>
  <si>
    <t>լիտր</t>
  </si>
  <si>
    <t>24111180/502</t>
  </si>
  <si>
    <t>Բժշկական թթվածին</t>
  </si>
  <si>
    <t>մ3</t>
  </si>
  <si>
    <t>24111160/501</t>
  </si>
  <si>
    <t>Հեղուկ ազոտ /</t>
  </si>
  <si>
    <t>24111140/501</t>
  </si>
  <si>
    <t>CO2 գազ</t>
  </si>
  <si>
    <t>30197622/504</t>
  </si>
  <si>
    <t>Թուղթ                       A4 ֆորմատի</t>
  </si>
  <si>
    <t>30192800/503</t>
  </si>
  <si>
    <t>Ինքնակպչուն պիտակներ/ Գնապիտակ</t>
  </si>
  <si>
    <t>30199420/503</t>
  </si>
  <si>
    <t>թուղթ նշումների համար, սոսնձվածքով</t>
  </si>
  <si>
    <t>30197322/503</t>
  </si>
  <si>
    <t>Կարիչ</t>
  </si>
  <si>
    <t>30197100/503</t>
  </si>
  <si>
    <t>կարիչի մետաղալարե կապեր</t>
  </si>
  <si>
    <t>30197112/504</t>
  </si>
  <si>
    <t>30197112/505</t>
  </si>
  <si>
    <t>30192710/503</t>
  </si>
  <si>
    <t>սոսնձամատիտ, գրասենյակային</t>
  </si>
  <si>
    <t>30197340/503</t>
  </si>
  <si>
    <t>Ապակարիչ</t>
  </si>
  <si>
    <t>30192100/504</t>
  </si>
  <si>
    <t>ռետին</t>
  </si>
  <si>
    <t>30192133/501</t>
  </si>
  <si>
    <t>սրիչ</t>
  </si>
  <si>
    <t>39263400/501</t>
  </si>
  <si>
    <t>Ամրակներ (սկրեպ)</t>
  </si>
  <si>
    <t>39263400/502</t>
  </si>
  <si>
    <t>39263530/502</t>
  </si>
  <si>
    <t xml:space="preserve">Սեղմակ/կլիպս </t>
  </si>
  <si>
    <t>39263530/503</t>
  </si>
  <si>
    <t>39263530/504</t>
  </si>
  <si>
    <t>39292510/502</t>
  </si>
  <si>
    <t xml:space="preserve">Քանոն </t>
  </si>
  <si>
    <t>30192231/501</t>
  </si>
  <si>
    <t>Սկոճ</t>
  </si>
  <si>
    <t>30192160/502</t>
  </si>
  <si>
    <t>Շտրիխ վրձնիկով</t>
  </si>
  <si>
    <t>30192160/503</t>
  </si>
  <si>
    <t>Շտրիխ գրիչ</t>
  </si>
  <si>
    <t>30192125/501</t>
  </si>
  <si>
    <t>Մարկեր</t>
  </si>
  <si>
    <t>39241210/501</t>
  </si>
  <si>
    <t>Մկրատ</t>
  </si>
  <si>
    <t>30141200/502</t>
  </si>
  <si>
    <t>հաշվիչ սեղանի</t>
  </si>
  <si>
    <t>30192130/504</t>
  </si>
  <si>
    <t>Մատիտ</t>
  </si>
  <si>
    <t>30192121/502</t>
  </si>
  <si>
    <t>Գրիչ՝ կապույտ</t>
  </si>
  <si>
    <t>30192121/504</t>
  </si>
  <si>
    <t>Գրիչ՝ կարմիր</t>
  </si>
  <si>
    <t>30192121/505</t>
  </si>
  <si>
    <t>Գրիչ՝ սև</t>
  </si>
  <si>
    <t>30197231/502</t>
  </si>
  <si>
    <t>թղթապանակ, պոլիմերային թաղանթ, ֆայլ,</t>
  </si>
  <si>
    <t>30199290/506</t>
  </si>
  <si>
    <t>Ծրար</t>
  </si>
  <si>
    <t>30199290/507</t>
  </si>
  <si>
    <t>Ծրար սպիտակ</t>
  </si>
  <si>
    <t>39263200/507</t>
  </si>
  <si>
    <t>գրասենյակային գիրք, մատյան, 70-200էջ, տողանի, սպիտակ էջերով</t>
  </si>
  <si>
    <t>30192114/502</t>
  </si>
  <si>
    <t>թանաք, կնիքի բարձիկի համար, գույնը  կապույտ</t>
  </si>
  <si>
    <t>39263200/508</t>
  </si>
  <si>
    <t>Գրասենյակային գիրք A5 ֆորմատի</t>
  </si>
  <si>
    <t>ռուլոն</t>
  </si>
  <si>
    <t>տուփ</t>
  </si>
  <si>
    <t>մաքրող նյութեր</t>
  </si>
  <si>
    <t xml:space="preserve">Մաքրող նյութեր, աման լվալու հեղուկ </t>
  </si>
  <si>
    <t>մաքրող, լվացող նյութեր  նյութեր</t>
  </si>
  <si>
    <t>Մաքրող ախտահանող միջոց (ժավել)</t>
  </si>
  <si>
    <t>ախտահանիչ հեղուկ նյութեր</t>
  </si>
  <si>
    <t>Լաքահանող հեղուկ</t>
  </si>
  <si>
    <t>օճառ, հեղուկ</t>
  </si>
  <si>
    <t>պոլիէթիլենային պարկ, աղբի համար</t>
  </si>
  <si>
    <t>հատակի լվացման լաթ</t>
  </si>
  <si>
    <t>զուգարանի թուղթ, ռուլոնով</t>
  </si>
  <si>
    <t>թղթե անձեռոցիկ, երկշերտ</t>
  </si>
  <si>
    <t>ձեռքի թղթե սրբիչներ</t>
  </si>
  <si>
    <t>մեկանգամյա օգտագործման անձեռոցիկներ</t>
  </si>
  <si>
    <t>մաքրող կտորներ</t>
  </si>
  <si>
    <t>սպունգներ</t>
  </si>
  <si>
    <t>լվացքի փոշի ավտոմատ</t>
  </si>
  <si>
    <t>կահույքի փայլեցման միջոց</t>
  </si>
  <si>
    <t>ձեռնոցներ</t>
  </si>
  <si>
    <t>39831240/515</t>
  </si>
  <si>
    <t>39831100/501</t>
  </si>
  <si>
    <t>39831100/502</t>
  </si>
  <si>
    <t>39831247/501</t>
  </si>
  <si>
    <t>39831247/502</t>
  </si>
  <si>
    <t>24451141/513</t>
  </si>
  <si>
    <t>24451141/514</t>
  </si>
  <si>
    <t>39831247/503</t>
  </si>
  <si>
    <t>39831245/510</t>
  </si>
  <si>
    <t>19641000/510</t>
  </si>
  <si>
    <t>19641000/511</t>
  </si>
  <si>
    <t>19641000/512</t>
  </si>
  <si>
    <t>39831283/505</t>
  </si>
  <si>
    <t>39831283/506</t>
  </si>
  <si>
    <t>33761000/504</t>
  </si>
  <si>
    <t>39513200/504</t>
  </si>
  <si>
    <t>33761300/505</t>
  </si>
  <si>
    <t>33711210/504</t>
  </si>
  <si>
    <t>39522330/512</t>
  </si>
  <si>
    <t>39522330/513</t>
  </si>
  <si>
    <t>39522330/514</t>
  </si>
  <si>
    <t>39221490/504</t>
  </si>
  <si>
    <t>39831243/506</t>
  </si>
  <si>
    <t>39812410/504</t>
  </si>
  <si>
    <t>18421130/507</t>
  </si>
  <si>
    <t>զույգ</t>
  </si>
  <si>
    <t>Ավելներ</t>
  </si>
  <si>
    <t>ավել, սովորական</t>
  </si>
  <si>
    <t>ցախավել</t>
  </si>
  <si>
    <t>Ձողեր</t>
  </si>
  <si>
    <t>հատակ մաքրելու ձող, պլաստմասե, փայտյա</t>
  </si>
  <si>
    <t>զուգարանի խոզանակներ</t>
  </si>
  <si>
    <t xml:space="preserve">աշխատանքային ձեռնոցներ,
SIZE 10
</t>
  </si>
  <si>
    <t>Դույլ պլաստմասե</t>
  </si>
  <si>
    <t>դույլ պլաստմասե</t>
  </si>
  <si>
    <t>դույլ մետաղական</t>
  </si>
  <si>
    <t>Խոզանակներ</t>
  </si>
  <si>
    <t>խոզանակ-սպունգ ապակի մաքրելու համար, ռետինե</t>
  </si>
  <si>
    <t>մեկանգամյա օգտագործման բաժակներ</t>
  </si>
  <si>
    <t>այգեգործական եղաններ</t>
  </si>
  <si>
    <t>այլ զանազան այգեգործական սարքավորումներ</t>
  </si>
  <si>
    <t>բահեր</t>
  </si>
  <si>
    <t>Գոգաթիակներ</t>
  </si>
  <si>
    <t>Երկարացման լար (5մ, 5 տեղանոց)</t>
  </si>
  <si>
    <t>Աղբարկղ մետաղական 12Լ</t>
  </si>
  <si>
    <t>Չորանոց մետաղյա բացվող թևերով հատակին դրվող</t>
  </si>
  <si>
    <t>Պլասմասե Տարրա 75լ, կապարիչով</t>
  </si>
  <si>
    <t>Պլասմասե թասեր մեծ</t>
  </si>
  <si>
    <t>Գոգնոց կլյոնկաից բժշկական</t>
  </si>
  <si>
    <t>39221410/503</t>
  </si>
  <si>
    <t>39836000/503</t>
  </si>
  <si>
    <t>39837000/503</t>
  </si>
  <si>
    <t>44211280/510</t>
  </si>
  <si>
    <t>44211280/511</t>
  </si>
  <si>
    <t>44211280/512</t>
  </si>
  <si>
    <t>39835000/504</t>
  </si>
  <si>
    <t>39221480/503</t>
  </si>
  <si>
    <t>18141100/503</t>
  </si>
  <si>
    <t>39224331/508</t>
  </si>
  <si>
    <t>39224331/509</t>
  </si>
  <si>
    <t>39224333/504</t>
  </si>
  <si>
    <t>39221430/504</t>
  </si>
  <si>
    <t>39221350/505</t>
  </si>
  <si>
    <t>44511130/504</t>
  </si>
  <si>
    <t>16161100/504</t>
  </si>
  <si>
    <t>44511110/507</t>
  </si>
  <si>
    <t>44511110/508</t>
  </si>
  <si>
    <t>44511120/505</t>
  </si>
  <si>
    <t>31685000/507</t>
  </si>
  <si>
    <t>39224342/501</t>
  </si>
  <si>
    <t>39221220/501</t>
  </si>
  <si>
    <t>39224331/510</t>
  </si>
  <si>
    <t>39224331/511/</t>
  </si>
  <si>
    <t>35111390/502</t>
  </si>
  <si>
    <t>ԱԽՏԱՀԱՆԻՉ ՆՅՈՒԹԵՐ</t>
  </si>
  <si>
    <t xml:space="preserve">Աստրադեզ Գել </t>
  </si>
  <si>
    <t>Աստրադեզ Լայթ</t>
  </si>
  <si>
    <t>Բրիլիանտե Սպրեյ 750մլ Բրիլիանտ</t>
  </si>
  <si>
    <t xml:space="preserve">Ախտահանիչ խտանյութ՝ նախատեսված Էնդոսկոպների և բժշկական նշանակության առարկաների (ԲՆԱ) ախտահանման, նախամանրէազերծումային մշակաման 
Հեքսանիոս Գ+Ռ խտանյութ
</t>
  </si>
  <si>
    <t>Բարձր մակարդակի ախտահանող (ԲՄԱ ) և մանրէազերծող նյութ -Գլուտարալդեհիդ 20%: Խտանյութ Գլուտարալդեհիդ Ստերանիոս 20%</t>
  </si>
  <si>
    <t>Ախտահանիչ միջոց, խտանյութ՝ նախատեսված մակերեսների ախտահանման և մաքրման համար Սուրֆանիոս խտանյութ</t>
  </si>
  <si>
    <t>Անիոզիում  ԴԴ-1</t>
  </si>
  <si>
    <t>24451140/501</t>
  </si>
  <si>
    <t>24451140/502</t>
  </si>
  <si>
    <t>24451140/503</t>
  </si>
  <si>
    <t>24451140/504</t>
  </si>
  <si>
    <t>24451140/505</t>
  </si>
  <si>
    <t>24451140/506</t>
  </si>
  <si>
    <t>24451140/507</t>
  </si>
  <si>
    <t>ՎԱՐՁԱԿԱԼՈՒԹՅՈՒՆ</t>
  </si>
  <si>
    <t>Հոսքագծային վարձակալության ծառայություն</t>
  </si>
  <si>
    <t>ԷԼԵԿՏՐԱԿԱՆ ՊԱՐԱԳԱՆԵՐ</t>
  </si>
  <si>
    <r>
      <t>Լուսադիոդային</t>
    </r>
    <r>
      <rPr>
        <sz val="11"/>
        <color rgb="FF000000"/>
        <rFont val="Times New Roman"/>
        <family val="1"/>
        <charset val="204"/>
      </rPr>
      <t xml:space="preserve"> (LED) </t>
    </r>
    <r>
      <rPr>
        <sz val="11"/>
        <color rgb="FF000000"/>
        <rFont val="Sylfaen"/>
        <family val="1"/>
        <charset val="204"/>
      </rPr>
      <t>լուսատու</t>
    </r>
  </si>
  <si>
    <r>
      <t>Լուսադիոդային</t>
    </r>
    <r>
      <rPr>
        <sz val="11"/>
        <color rgb="FF000000"/>
        <rFont val="Times New Roman"/>
        <family val="1"/>
        <charset val="204"/>
      </rPr>
      <t xml:space="preserve"> (LED) </t>
    </r>
    <r>
      <rPr>
        <sz val="11"/>
        <color rgb="FF000000"/>
        <rFont val="Sylfaen"/>
        <family val="1"/>
        <charset val="204"/>
      </rPr>
      <t>լուսատո</t>
    </r>
  </si>
  <si>
    <r>
      <t>Լուսադիոդային</t>
    </r>
    <r>
      <rPr>
        <sz val="11"/>
        <color rgb="FF000000"/>
        <rFont val="Times New Roman"/>
        <family val="1"/>
        <charset val="204"/>
      </rPr>
      <t xml:space="preserve"> (LED) </t>
    </r>
    <r>
      <rPr>
        <sz val="11"/>
        <color rgb="FF000000"/>
        <rFont val="Sylfaen"/>
        <family val="1"/>
        <charset val="204"/>
      </rPr>
      <t>լամպ</t>
    </r>
  </si>
  <si>
    <t>Լուսադիոդային (LED) լամպ</t>
  </si>
  <si>
    <t>Լուսարձակ արտաքին</t>
  </si>
  <si>
    <t>Փողոցի լուսատու</t>
  </si>
  <si>
    <t xml:space="preserve">Առաստաղի արմստրոնգ տեսակի սալիկներ  60x60x0,8 սմ
Առանց մետաղական կոնստրուկցիայի
</t>
  </si>
  <si>
    <t>Հոսանքի մալուխ</t>
  </si>
  <si>
    <t>Մալուխի անուրներ</t>
  </si>
  <si>
    <t xml:space="preserve"> պլաստմասե PA 66  ամրակ մալուխի համար   </t>
  </si>
  <si>
    <t xml:space="preserve">պլաստմասե PA 66  ամրակ մալուխի համար   </t>
  </si>
  <si>
    <t>Անջատիչ մեկ ստեղնով</t>
  </si>
  <si>
    <t>Անջատիչ մեկ ստեղնով արտաքին</t>
  </si>
  <si>
    <t>Անջատիչ երկու ստեղնով</t>
  </si>
  <si>
    <t>Անջատիչ երկու ստեղնով արտաքին</t>
  </si>
  <si>
    <t>Վարդակ հողանցումային միացումով</t>
  </si>
  <si>
    <t>Վարդակ հողանցումային միացումով արտաքին</t>
  </si>
  <si>
    <t>Շրջանակ մեկ տեղ</t>
  </si>
  <si>
    <t>Շրջանակ երկու տեղ</t>
  </si>
  <si>
    <t>Շրջանակ երեք տեղ</t>
  </si>
  <si>
    <t>Դյուրակիր ապահովիչ կերամիկական պատյանով</t>
  </si>
  <si>
    <t>Վարդակ հողանցումով երկարացման լարի համար</t>
  </si>
  <si>
    <t>Երկարացման լար տեղափոխվող չժանգոտող պողպատյա թմբուկով</t>
  </si>
  <si>
    <t>Էնեգաբլոկ լուսադիոդային լուսատուների համար</t>
  </si>
  <si>
    <t xml:space="preserve">Պլաստիկ տուփեր էլեկտրական էլեկտրագծերի համար </t>
  </si>
  <si>
    <t>Թվային բազմաչափաչափ(Цифровой мультиметр)</t>
  </si>
  <si>
    <t>Ուղղորդված կենտրոնախույս օդափոխիչ շրջանաձև-200մմ</t>
  </si>
  <si>
    <t>Շարժական ռադիոկայան երկդիապազոնային</t>
  </si>
  <si>
    <t>Դիելեկտրիկ պտուտակահանների հավաքածու</t>
  </si>
  <si>
    <t>Թույլտվիչ մագնիսական AF 09-30-01-13,կոճ 100-250վ AC/DC (կոնտակտային)</t>
  </si>
  <si>
    <t>Թույլտվիչ մագնիսական AF16 -30-01-13,կոճ 100-250վ AC/DC (կոնտակտային</t>
  </si>
  <si>
    <t>Պերֆորատոր</t>
  </si>
  <si>
    <t>Մեկմոդելային էլեկտրամոնտաժային տուփ K806 G805 մոդելի</t>
  </si>
  <si>
    <t>Երկմոդելային էլեկտրամոնտաժային տուփ K820-2 G-805 մոդելի</t>
  </si>
  <si>
    <t>Եռամոդելային էլեկտրամոնտաժային տուփ K820-3 G-805 մոդելի</t>
  </si>
  <si>
    <t>Մեկմոդելային էլեկտրամոնտաժային տուփ գիպսոկարտոնի K501 A-503 մոդելի</t>
  </si>
  <si>
    <t>Միցումների տուփ,բաց մոնտաժի համար(6 կցորդիչներով)</t>
  </si>
  <si>
    <t>Ավտոմատ անջատիչների տուփ արտաքին նաղատեսված 2(+1) մոդուլների համար</t>
  </si>
  <si>
    <t>31711620/501</t>
  </si>
  <si>
    <t>31711620/502</t>
  </si>
  <si>
    <t>31711620/503</t>
  </si>
  <si>
    <t>31711620/504</t>
  </si>
  <si>
    <t>31711620/505</t>
  </si>
  <si>
    <t>31711620/506</t>
  </si>
  <si>
    <t>31711620/507</t>
  </si>
  <si>
    <t>31711620/508</t>
  </si>
  <si>
    <t>31711620/509</t>
  </si>
  <si>
    <t>31711620/510</t>
  </si>
  <si>
    <t>31711620/511</t>
  </si>
  <si>
    <t>31512360/501</t>
  </si>
  <si>
    <t>31512360/502</t>
  </si>
  <si>
    <t>44171100/501</t>
  </si>
  <si>
    <t>44322200/501</t>
  </si>
  <si>
    <t>44322550/501</t>
  </si>
  <si>
    <t>44521230/501</t>
  </si>
  <si>
    <t>44521230/502</t>
  </si>
  <si>
    <t>44521230/503</t>
  </si>
  <si>
    <t>44521230/504</t>
  </si>
  <si>
    <t>31211180/501</t>
  </si>
  <si>
    <t>31211180/502</t>
  </si>
  <si>
    <t>31211180/503</t>
  </si>
  <si>
    <t>31211180/504</t>
  </si>
  <si>
    <t>31684100/501</t>
  </si>
  <si>
    <t>31684100/502</t>
  </si>
  <si>
    <t>44221110/501</t>
  </si>
  <si>
    <t>44221110/502</t>
  </si>
  <si>
    <t>44221110/503</t>
  </si>
  <si>
    <t>31211140/501</t>
  </si>
  <si>
    <t>31684100/503</t>
  </si>
  <si>
    <t>31684100/504</t>
  </si>
  <si>
    <t>31684100/505</t>
  </si>
  <si>
    <t>31685000/501</t>
  </si>
  <si>
    <t>31211250/501</t>
  </si>
  <si>
    <t>31211250/502</t>
  </si>
  <si>
    <t>31211250/503</t>
  </si>
  <si>
    <t>31211250/504</t>
  </si>
  <si>
    <t>31211520/501</t>
  </si>
  <si>
    <t>31231200/501</t>
  </si>
  <si>
    <t>39714100/501</t>
  </si>
  <si>
    <t>32341330/501</t>
  </si>
  <si>
    <t>44511330/501</t>
  </si>
  <si>
    <t>35121290/501</t>
  </si>
  <si>
    <t>35121290/502</t>
  </si>
  <si>
    <t>31231200/502</t>
  </si>
  <si>
    <t>31231200/503</t>
  </si>
  <si>
    <t>31231200/504</t>
  </si>
  <si>
    <t>31231200/505</t>
  </si>
  <si>
    <t>31231200/506</t>
  </si>
  <si>
    <t>31221220/501</t>
  </si>
  <si>
    <t>31681700/501</t>
  </si>
  <si>
    <t>տեւփ</t>
  </si>
  <si>
    <t>փաթեթ</t>
  </si>
  <si>
    <t>ԲԺՇԿԱԿԱՆ ՍԱՐՔԱՎՈՐՈՒՄՆԵՐ</t>
  </si>
  <si>
    <t>Միկրոպիպետ 0.5-10 մկլ</t>
  </si>
  <si>
    <t>Վորտեքս</t>
  </si>
  <si>
    <t>Թափահարիչ</t>
  </si>
  <si>
    <r>
      <t>Միկրոպիպետ</t>
    </r>
    <r>
      <rPr>
        <sz val="14"/>
        <color theme="1"/>
        <rFont val="Times LatArm"/>
      </rPr>
      <t xml:space="preserve"> 2-20 </t>
    </r>
    <r>
      <rPr>
        <sz val="14"/>
        <color theme="1"/>
        <rFont val="Times New Roman"/>
        <family val="1"/>
        <charset val="204"/>
      </rPr>
      <t>մկլ</t>
    </r>
  </si>
  <si>
    <r>
      <t>Միկրոպիպետ</t>
    </r>
    <r>
      <rPr>
        <sz val="14"/>
        <color theme="1"/>
        <rFont val="Times LatArm"/>
      </rPr>
      <t xml:space="preserve"> 20-200 </t>
    </r>
    <r>
      <rPr>
        <sz val="14"/>
        <color theme="1"/>
        <rFont val="Times New Roman"/>
        <family val="1"/>
        <charset val="204"/>
      </rPr>
      <t>մկլ</t>
    </r>
  </si>
  <si>
    <r>
      <t>Միկրոպիպետ</t>
    </r>
    <r>
      <rPr>
        <sz val="14"/>
        <color theme="1"/>
        <rFont val="Times LatArm"/>
      </rPr>
      <t xml:space="preserve"> 100-1000 </t>
    </r>
    <r>
      <rPr>
        <sz val="14"/>
        <color theme="1"/>
        <rFont val="Times New Roman"/>
        <family val="1"/>
        <charset val="204"/>
      </rPr>
      <t>մկլ</t>
    </r>
  </si>
  <si>
    <r>
      <t>Պիպետների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կանգնակ</t>
    </r>
  </si>
  <si>
    <r>
      <t>Օդի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ախտահանիչ</t>
    </r>
    <r>
      <rPr>
        <sz val="14"/>
        <color theme="1"/>
        <rFont val="Times LatArm"/>
      </rPr>
      <t>-</t>
    </r>
    <r>
      <rPr>
        <sz val="14"/>
        <color theme="1"/>
        <rFont val="Times New Roman"/>
        <family val="1"/>
        <charset val="204"/>
      </rPr>
      <t>ռեցիրկուլյատոր</t>
    </r>
  </si>
  <si>
    <r>
      <t>Ջերմային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թափարիչ</t>
    </r>
    <r>
      <rPr>
        <sz val="14"/>
        <color theme="1"/>
        <rFont val="Times LatArm"/>
      </rPr>
      <t xml:space="preserve">  24x2ml </t>
    </r>
    <r>
      <rPr>
        <sz val="14"/>
        <color theme="1"/>
        <rFont val="Times New Roman"/>
        <family val="1"/>
        <charset val="204"/>
      </rPr>
      <t>բլոկով</t>
    </r>
  </si>
  <si>
    <r>
      <t>Մինի</t>
    </r>
    <r>
      <rPr>
        <sz val="14"/>
        <color theme="1"/>
        <rFont val="Times LatArm"/>
      </rPr>
      <t>-</t>
    </r>
    <r>
      <rPr>
        <sz val="14"/>
        <color theme="1"/>
        <rFont val="Times New Roman"/>
        <family val="1"/>
        <charset val="204"/>
      </rPr>
      <t>ցենտրիֆուգ</t>
    </r>
    <r>
      <rPr>
        <sz val="14"/>
        <color theme="1"/>
        <rFont val="Times LatArm"/>
      </rPr>
      <t>/</t>
    </r>
    <r>
      <rPr>
        <sz val="14"/>
        <color theme="1"/>
        <rFont val="Times New Roman"/>
        <family val="1"/>
        <charset val="204"/>
      </rPr>
      <t>վորտեքս</t>
    </r>
  </si>
  <si>
    <r>
      <t>Լաբորատոր</t>
    </r>
    <r>
      <rPr>
        <sz val="14"/>
        <color theme="1"/>
        <rFont val="Times LatArm"/>
      </rPr>
      <t xml:space="preserve">  </t>
    </r>
    <r>
      <rPr>
        <sz val="14"/>
        <color theme="1"/>
        <rFont val="Times New Roman"/>
        <family val="1"/>
        <charset val="204"/>
      </rPr>
      <t>ցենտրիֆուգ</t>
    </r>
  </si>
  <si>
    <r>
      <t xml:space="preserve">40X-1000X </t>
    </r>
    <r>
      <rPr>
        <sz val="14"/>
        <color theme="1"/>
        <rFont val="Times New Roman"/>
        <family val="1"/>
        <charset val="204"/>
      </rPr>
      <t>Ուղղահայաց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ֆլուորեսցենտ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մանրադիտակ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պտտվող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Տուրետ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մուլտի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ֆիլտրով</t>
    </r>
    <r>
      <rPr>
        <sz val="14"/>
        <color theme="1"/>
        <rFont val="Times LatArm"/>
      </rPr>
      <t xml:space="preserve">  </t>
    </r>
    <r>
      <rPr>
        <sz val="14"/>
        <color theme="1"/>
        <rFont val="Times New Roman"/>
        <family val="1"/>
        <charset val="204"/>
      </rPr>
      <t>և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ուլտրա</t>
    </r>
    <r>
      <rPr>
        <sz val="14"/>
        <color theme="1"/>
        <rFont val="Times LatArm"/>
      </rPr>
      <t>-</t>
    </r>
    <r>
      <rPr>
        <sz val="14"/>
        <color theme="1"/>
        <rFont val="Times New Roman"/>
        <family val="1"/>
        <charset val="204"/>
      </rPr>
      <t>զգայուն</t>
    </r>
    <r>
      <rPr>
        <sz val="14"/>
        <color theme="1"/>
        <rFont val="Times LatArm"/>
      </rPr>
      <t xml:space="preserve"> 1,4</t>
    </r>
    <r>
      <rPr>
        <sz val="14"/>
        <color theme="1"/>
        <rFont val="Times New Roman"/>
        <family val="1"/>
        <charset val="204"/>
      </rPr>
      <t>Մպ</t>
    </r>
    <r>
      <rPr>
        <sz val="14"/>
        <color theme="1"/>
        <rFont val="Times LatArm"/>
      </rPr>
      <t xml:space="preserve"> </t>
    </r>
    <r>
      <rPr>
        <sz val="14"/>
        <color theme="1"/>
        <rFont val="Times New Roman"/>
        <family val="1"/>
        <charset val="204"/>
      </rPr>
      <t>կամերայով</t>
    </r>
  </si>
  <si>
    <t>Կշեռք արյան բաղադրամասերի կշռելու համար</t>
  </si>
  <si>
    <t>Արյան դոնորական տոպրակների խողովակների ավտոմատ զոդիչ</t>
  </si>
  <si>
    <t>Արյան դոնորական տոպրակների խողովակների շարժական զոդիչ</t>
  </si>
  <si>
    <t>Scan-Sensor contact</t>
  </si>
  <si>
    <t>Kit maintenance  3 year</t>
  </si>
  <si>
    <t>Կշեռք թերապևտիկ զննման համար</t>
  </si>
  <si>
    <t>HEYER մոնիտորների համար արյան թթվածնով հագեցվածության(SaO2) տվիչներ մոնիտորին միացման լարի հետ միասին (Masimo* Red LNC-10)</t>
  </si>
  <si>
    <t>Պոլիմերազային շղթայական ռեակցիաների աշխատանքների համար նախատեսված հեղուկների արտածծիչ սարք</t>
  </si>
  <si>
    <t>Համաձայնագիր</t>
  </si>
  <si>
    <t>Պայմանագիր</t>
  </si>
  <si>
    <t>ՍԱՆՏԵԽՆԻԿԱ</t>
  </si>
  <si>
    <t>Լվացարանի ծորակ տաք և սառը ջրի</t>
  </si>
  <si>
    <t>Լվացարանի ծորակի միջուկ</t>
  </si>
  <si>
    <t xml:space="preserve">Ծորակ խառնիչ  տաք և սառը ջրի </t>
  </si>
  <si>
    <t>Ցնցուղի խողովակ</t>
  </si>
  <si>
    <t>Ցնցուղ</t>
  </si>
  <si>
    <t>Փափուկ խողովակ</t>
  </si>
  <si>
    <t>Սալնիկ</t>
  </si>
  <si>
    <t>Զուգարանակոնքի ջրի միացման մեխանիզմ</t>
  </si>
  <si>
    <t>Զուգարանակոնքի բաչոկի մեխանիզմ</t>
  </si>
  <si>
    <t>Զուգարանակոնքի բաչոկի սեղմակ</t>
  </si>
  <si>
    <t>Զուգարանակոնքի կափարիչ</t>
  </si>
  <si>
    <t>Ջրահեռացման սիֆոն</t>
  </si>
  <si>
    <t>Պակլի</t>
  </si>
  <si>
    <t xml:space="preserve">Ջրահեռացման սիֆոնի սալնիկ </t>
  </si>
  <si>
    <t>Ջրահեռացման դետալներ եռակողմ միացման</t>
  </si>
  <si>
    <t>Ջրահեռացման դետալ անկյուն</t>
  </si>
  <si>
    <t>Ջրահեռացման դետալ</t>
  </si>
  <si>
    <t xml:space="preserve">Ջրահեռացման խողովակ </t>
  </si>
  <si>
    <t xml:space="preserve">Լվացարանի ջրահեռացման  խողովակ </t>
  </si>
  <si>
    <t xml:space="preserve">Խառնիչի փական
անկյունաին
</t>
  </si>
  <si>
    <t>Զուգարանակոնքի ջրահեռացման խողովակ</t>
  </si>
  <si>
    <t>42131470/501</t>
  </si>
  <si>
    <t>42131470/502</t>
  </si>
  <si>
    <t>42131470/503</t>
  </si>
  <si>
    <t>42131100/501</t>
  </si>
  <si>
    <t>44112550/501</t>
  </si>
  <si>
    <t>44112550/502</t>
  </si>
  <si>
    <t>44112550/503</t>
  </si>
  <si>
    <t>44112550/504</t>
  </si>
  <si>
    <t>44112550/505</t>
  </si>
  <si>
    <t>44112550/506</t>
  </si>
  <si>
    <t>44112550/507</t>
  </si>
  <si>
    <t>44112550/508</t>
  </si>
  <si>
    <t>39722400/506</t>
  </si>
  <si>
    <t>39722400/507</t>
  </si>
  <si>
    <t>44112550/509</t>
  </si>
  <si>
    <t>44411742/501</t>
  </si>
  <si>
    <t>44411742/502</t>
  </si>
  <si>
    <t>44411742/503</t>
  </si>
  <si>
    <t>44411742/504</t>
  </si>
  <si>
    <t>42131490/501</t>
  </si>
  <si>
    <t>42131490/502</t>
  </si>
  <si>
    <t>39722400/501</t>
  </si>
  <si>
    <t>39722400/502</t>
  </si>
  <si>
    <t>39722400/503</t>
  </si>
  <si>
    <t>39722400/504</t>
  </si>
  <si>
    <t>39722400/505</t>
  </si>
  <si>
    <t>44112550/510</t>
  </si>
  <si>
    <t>44112550/511</t>
  </si>
  <si>
    <t>44112550/512</t>
  </si>
  <si>
    <t>ՏՊԱԳՐԱԿԱՆ ԱՇԽԱՏԱՆՔՆԵՐ</t>
  </si>
  <si>
    <t>Դիսպանսեր հիվանդի բժշկական քարտ</t>
  </si>
  <si>
    <t xml:space="preserve">Ակտիվ Դոնորների հաշվառման թերթիկ  </t>
  </si>
  <si>
    <t xml:space="preserve">Դոնորների բժշկական թերթիկ </t>
  </si>
  <si>
    <t xml:space="preserve">Մեզի հետազոտության բլանկ </t>
  </si>
  <si>
    <t>Հեմոստազիոգրամմաի բլանկ</t>
  </si>
  <si>
    <t>Հայտարարագիր դոնորի համաձայնության և դոնորների առողջապահության վերաբերյալ</t>
  </si>
  <si>
    <t>Ուղեգիր արյունատվության, պլազմաֆերեզի համար</t>
  </si>
  <si>
    <t>Արյան հետազոտության բլանկ,</t>
  </si>
  <si>
    <t>Մեզի հետազոտություն</t>
  </si>
  <si>
    <t>Արյան հետազոտություն</t>
  </si>
  <si>
    <t>Анализкала</t>
  </si>
  <si>
    <t>Ակտիվ դոնորի բժշկական քարտ</t>
  </si>
  <si>
    <t xml:space="preserve">Նշանակման թերթիկ </t>
  </si>
  <si>
    <t xml:space="preserve">Հաշվետվություն հիվանդանոցային ծառայությունների մատուցման վերաբերյալ Ձև 0001 </t>
  </si>
  <si>
    <t>Էպիկրիզ</t>
  </si>
  <si>
    <t xml:space="preserve">Արյան բաղադրամասերի համատեղելիության հետազոտության բլանկ </t>
  </si>
  <si>
    <t>Իմունոլոգիական հետազոտությունների բլանկ</t>
  </si>
  <si>
    <r>
      <t>Հաշվետվություն արյունաբանակն կենտրոն ՓԲԸ Սեռոլոգիական բաժ</t>
    </r>
    <r>
      <rPr>
        <sz val="14"/>
        <color theme="1"/>
        <rFont val="Times New Roman"/>
        <family val="1"/>
        <charset val="204"/>
      </rPr>
      <t xml:space="preserve">․ -ի </t>
    </r>
    <r>
      <rPr>
        <sz val="14"/>
        <color theme="1"/>
        <rFont val="Sylfaen"/>
        <family val="1"/>
        <charset val="204"/>
      </rPr>
      <t xml:space="preserve">բլանկ </t>
    </r>
  </si>
  <si>
    <t>Ֆունկցիոնալ ախտորոշման բաժնի բլանկ</t>
  </si>
  <si>
    <t>Կամավոր գիտակցված համաձայնության բլանկ</t>
  </si>
  <si>
    <t>Դոնորական արյան հետազոտությունների իրականացման ուղեգիր ձև 2/6</t>
  </si>
  <si>
    <t>Բժշկական ծառայությունների վճարովի մատուցման պայմանագիր</t>
  </si>
  <si>
    <t>Բժշկական ծառայությունների վճարովի մատյան</t>
  </si>
  <si>
    <t>Ծառայությունների վճարովի մատուցման պայմանագիր</t>
  </si>
  <si>
    <t>Կենսաքիմիական լաբորատորիայի բլանկ,</t>
  </si>
  <si>
    <t>Կենսաքիմիական հետազոտության բլանկ,</t>
  </si>
  <si>
    <t>Կոնսուլտացիոն թերթիկ</t>
  </si>
  <si>
    <t>Ելքի ապրանքագիր</t>
  </si>
  <si>
    <t>Վիճակագրական քարտ</t>
  </si>
  <si>
    <t>Ռեցիպտենի ծանուցման բլանկ</t>
  </si>
  <si>
    <t xml:space="preserve">Ուղեգիր սեռոլոգիական բաժանմունք  </t>
  </si>
  <si>
    <t>Ուղեգիր հիվանդի հոսպիտալացման</t>
  </si>
  <si>
    <t>Ուղեգիր դոնորական բաժանմունքի</t>
  </si>
  <si>
    <t>Կոնսուլտացիոն Թերթիկ</t>
  </si>
  <si>
    <t>Պատասխան Սեռոլոգիական բաժանմունքի բլանկ</t>
  </si>
  <si>
    <t>Ռեցիպինտի ծանացում</t>
  </si>
  <si>
    <t>Տեղեկացում /հայտարարություն/</t>
  </si>
  <si>
    <t>Ֆուկցիոնալ ախտորոշման բաժին</t>
  </si>
  <si>
    <t>Ռենտգեն հետազոտություն</t>
  </si>
  <si>
    <t xml:space="preserve">1-ին խմբի (+) արյան էրիթ. զանգ. էտիկետկա </t>
  </si>
  <si>
    <t xml:space="preserve">1-ին խմբի (-) արյան էրիթ. զանգ. էտիկետկա </t>
  </si>
  <si>
    <t xml:space="preserve">2-րդ խմբի (-) արյան էրիթ. զանգ. էտիկետկա </t>
  </si>
  <si>
    <t xml:space="preserve">3-րդ խմբի (-) արյան էրիթ. զանգ. էտիկետկա </t>
  </si>
  <si>
    <t xml:space="preserve">1-ին խմբի (+) արյան թրթմբոցիտային զանգված էտիկետկա </t>
  </si>
  <si>
    <t>1-ին խմբի (-) արյան թրթմբոցիտային զանգված էտիկետկա</t>
  </si>
  <si>
    <t>2-րդ խմբի (+) արյան էրիթ. զանգ. էտիկետկա</t>
  </si>
  <si>
    <t>2-րդ խմբի (+) արյան թրթմբոցիտային զանգված էտիկետկա</t>
  </si>
  <si>
    <t>3-րդ խմբի (+) արյան էրիթ. զանգ. Էտիկետկա</t>
  </si>
  <si>
    <t>3-րդ խմբի (+) արյան թրթմբոցիտային զանգված էտիկետկա</t>
  </si>
  <si>
    <t>4-րդ խմբի (+) արյան էրիթ. զանգ. Էտիկետկա</t>
  </si>
  <si>
    <t xml:space="preserve">2-րդ խմբի (-) արյան թրթմբոցիտային զանգված էտիկետկա </t>
  </si>
  <si>
    <t>3-րդ խմբի (-) արյան թրթմբոցիտային զանգված էտիկետկա</t>
  </si>
  <si>
    <t>4-րդ խմբի -) արյան թրթմբոցիտային զանգված էտիկետկա</t>
  </si>
  <si>
    <t>4-րդ խմբի (-) արյան էրիթ. զանգ. էտիկետկա</t>
  </si>
  <si>
    <t>4-րդ խմբի (+) արյան թրոմբոցիտային զանգված էտիկետկա</t>
  </si>
  <si>
    <t>Պատմագիր /մանկական բաժանմունքի/</t>
  </si>
  <si>
    <t>Պատմագիր /Մեծահասկաի/</t>
  </si>
  <si>
    <t>Արյան բաղադրամասերի մատյան</t>
  </si>
  <si>
    <t>Արյան պահանջագրերի մատյան</t>
  </si>
  <si>
    <t xml:space="preserve">Բաժանմունքների դեղերի հաշվառման մատյան  </t>
  </si>
  <si>
    <t>Դեղերի և դեղաչափերի գրանցման մատյան</t>
  </si>
  <si>
    <t>Դեղորայքի դուրսգրման մատյան մատյան</t>
  </si>
  <si>
    <t xml:space="preserve">Դիսպանսեր հիվանդների առաջնակի մատյան  </t>
  </si>
  <si>
    <t xml:space="preserve">Դոնորական արյան հավաքագրման մատյան  </t>
  </si>
  <si>
    <t xml:space="preserve">Կոնսուլտացիաների գրանցման մատյան  </t>
  </si>
  <si>
    <t xml:space="preserve">Դիսպանսեր հաճախումների մատյան  </t>
  </si>
  <si>
    <t>Սոնոգրաֆիայի ստացիոնար մատյան</t>
  </si>
  <si>
    <t>Սոնոգրաֆիայի դիսպանսեր  մատյան</t>
  </si>
  <si>
    <t>Սոնոգրաֆիայի ստացիոնար զինակոչիկների մատյան</t>
  </si>
  <si>
    <t>Սոնոգրաֆիայի վճարովի կոնսուլտացիաների մատյան</t>
  </si>
  <si>
    <t xml:space="preserve">Հիվանդի հարազատներին տրամադրվող կտրոնների մատյան  </t>
  </si>
  <si>
    <t xml:space="preserve">Ընդունարանի ստացիոնար գրանցամատյան  </t>
  </si>
  <si>
    <t>Մաքրման ախտահարման ռեժիմի գրանցամատյան</t>
  </si>
  <si>
    <t xml:space="preserve">Բաժանմունքների ցերեկային և ստացիոնար հիվանդների գրանցամատյան  </t>
  </si>
  <si>
    <t xml:space="preserve">Անաշխատունակության թերթիկների գրանցամատյան  </t>
  </si>
  <si>
    <t xml:space="preserve">Արտադրանքի վերահսկողության և մանրէաբանական լաբարատոր հետազոտությունների մատյան  </t>
  </si>
  <si>
    <t>Գրանցամատյան գոլորշային մեթոդով մանրէազերծման</t>
  </si>
  <si>
    <t>Մանրէազերծման գրանցամատյան չոր օդային մեթոդով</t>
  </si>
  <si>
    <t>Փորձանոթների գրանցամատյան</t>
  </si>
  <si>
    <t xml:space="preserve">Բուժհաստատությունների դեղատներում դեղամիջոցների և ԲՆԱ-ի քանակական հաշվառման մատյան  </t>
  </si>
  <si>
    <t>Բուժհաստատությունների դեղատներում դեղամիջոցների և ԲՆԱ-ի քանակական հաշվառման մատյան</t>
  </si>
  <si>
    <t xml:space="preserve">Սիֆիլիդի և բրուցելյոզի հետազոտման մատյան  </t>
  </si>
  <si>
    <t xml:space="preserve">HBsAg հետազոտման մատյան  </t>
  </si>
  <si>
    <t>HIV հետազոտման մատյան</t>
  </si>
  <si>
    <t xml:space="preserve">ALT հետազոտման մատյան  </t>
  </si>
  <si>
    <t xml:space="preserve">HCV հետազոտման մատյան  </t>
  </si>
  <si>
    <t xml:space="preserve">Հակամարմինների գրանցամատյան  </t>
  </si>
  <si>
    <t>Քաղվածք չարորակ նորագոյացությամբ ստացիոնար հիվանդի բժշկական քարտից</t>
  </si>
  <si>
    <t xml:space="preserve">Արյունաբանական կենտրոնի ստացիոնար շարժը ըստ բաժինների </t>
  </si>
  <si>
    <t>Քաղվածք դիսպանսերային քարտից</t>
  </si>
  <si>
    <t>ԱԿՏ «Օֆսեթ», 70-80գ/ք.մ խտութ-մբ,</t>
  </si>
  <si>
    <t>Հաշվետվություն «Օֆսեթ», 70-80գ/ք.մ</t>
  </si>
  <si>
    <t>Հաշվետվություն բաժանմունքներում</t>
  </si>
  <si>
    <t xml:space="preserve">Ուղեգիր պաթոհիստոլոգիական հետազոտման </t>
  </si>
  <si>
    <t>Բիոքիմիական տվյալների գրանցամատյան</t>
  </si>
  <si>
    <t>Լաբորատոր ուղեգիր</t>
  </si>
  <si>
    <t xml:space="preserve">Բիոքիմիական հետազոտությունների ուղեգիր </t>
  </si>
  <si>
    <t>Ծրարներ ստերիլիզացիայի դեղին կրաֆտ թղթից</t>
  </si>
  <si>
    <t xml:space="preserve">1-ին խմբ  (+)  արյան թարմ սառ. Պլազ. Էտիկետկա գունավոր, ինքնակպչուն
գունավոր, ինքնակպչուն, </t>
  </si>
  <si>
    <t xml:space="preserve">2-րդ խմբի (+) արյան թարմ սառ. Պլազ. էտիկետկա
գունավոր, ինքնակպչուն, պերֆերացիայով A6
</t>
  </si>
  <si>
    <t>3-րդ խմբի (+) արյան թարմ սառ. Պլազ. Էտիկետկա գունավոր, ինքնակպչուն, պերֆերացիայով A6</t>
  </si>
  <si>
    <t>4-րդ խմբի (+) արյան թարմ սառ. Պլազ. Էտիկետկա գունավոր, ինքնակպչուն, պերֆերացիայով A6</t>
  </si>
  <si>
    <t>1-ին խմբի (-) արյան թարմ սառ. Պլազ. Էտիկետկա գունավոր, ինքնակպչուն, պերֆերացիայով A6</t>
  </si>
  <si>
    <t>2-րդ խմբի (-) արյան թարմ սառ. Պլազ. Էտիկետկա գունավոր, ինքնակպչուն, պերֆերացիայով A6</t>
  </si>
  <si>
    <t>3-րդ խմբի (-) արյան թարմ սառ. Պլազ. Էտիկետկա գունավոր, ինքնակպչուն, պերֆերացիայով A6</t>
  </si>
  <si>
    <t>4-րդ խմբի (-) արյան թարմ սառ. Պլազ. Էտիկետկա գունավոր, ինքնակպչուն, պերֆերացիայով A6</t>
  </si>
  <si>
    <t>5 00</t>
  </si>
  <si>
    <t>ՎԵՐԵԼԱԿ</t>
  </si>
  <si>
    <t>Վերելակ</t>
  </si>
  <si>
    <t>ՄԱՐՏԿՈՑ</t>
  </si>
  <si>
    <t>Կուտակիչ Մարտկոց</t>
  </si>
  <si>
    <t>ՅՈՒՂ</t>
  </si>
  <si>
    <t>Յուղ միներալ 15W40</t>
  </si>
  <si>
    <t>Բենդազոլ 10մգ</t>
  </si>
  <si>
    <t>Դոբուտամին 250մգ</t>
  </si>
  <si>
    <t>Էտոպոզիտ 100մգ</t>
  </si>
  <si>
    <t>Ինսուլին մարդու  (ռեկոմբինանտ ԴՆԹ) 100ՄՄ/մլ, 10մլ</t>
  </si>
  <si>
    <t>Պապավերինի հիդրոքլորիդ</t>
  </si>
  <si>
    <t>Պրեդնիզոլոն</t>
  </si>
  <si>
    <t>Վանկոմիցինի հիդրոքլորիդ 1գ</t>
  </si>
  <si>
    <t>Ֆլուկոնազոլ 2մգ/մլ 100մլ կամ 200մլ</t>
  </si>
  <si>
    <t xml:space="preserve">Վինկրիստին 1 մգ </t>
  </si>
  <si>
    <t>Մելֆալան 50մգ, ֆլակոն</t>
  </si>
  <si>
    <t>33621440/504</t>
  </si>
  <si>
    <t>33691176/514</t>
  </si>
  <si>
    <t>33691176/515</t>
  </si>
  <si>
    <t>33611310/504</t>
  </si>
  <si>
    <t>33621540/504</t>
  </si>
  <si>
    <t>33642210/505</t>
  </si>
  <si>
    <t>33651137/504</t>
  </si>
  <si>
    <t>33651150/506</t>
  </si>
  <si>
    <t>33691176/516</t>
  </si>
  <si>
    <t>33691176/517</t>
  </si>
  <si>
    <t>Ամիկացինի սուլֆատ 500մգ</t>
  </si>
  <si>
    <t>Ֆիլգրաստիմ 30մլն Մ,0.5մլ</t>
  </si>
  <si>
    <t>Ֆիլգրաստիմ 48մլն Մ,0.5մլ</t>
  </si>
  <si>
    <t>Պրոկայինի հիդրոքլորիդ, Նովոկայինի լուծույթ 0,5%</t>
  </si>
  <si>
    <t>33651163/503</t>
  </si>
  <si>
    <t>33691176/510</t>
  </si>
  <si>
    <t>33691176/511</t>
  </si>
  <si>
    <t>33691176/512</t>
  </si>
  <si>
    <t>Բենդամուստինի հիդրոքլորիդ 100մգ</t>
  </si>
  <si>
    <t>Գրանիսետրոն 1մգ/մլ, 3մլ</t>
  </si>
  <si>
    <t>Դիոսմին</t>
  </si>
  <si>
    <t>Երկաթ(III)-հիդրօքսիդի դեքստրանային համալիր  50մգ/մլ 2մլ</t>
  </si>
  <si>
    <t>Էտամզիլատ 250 մգ, 2մլ</t>
  </si>
  <si>
    <t>Ինսուլին մարդու  (ռեկոմբինանտ ԴՆԹ)</t>
  </si>
  <si>
    <t>Լիդոկային/Պրիլոկային</t>
  </si>
  <si>
    <t>Կոֆեին-նատրիումի բենզոատ 200մգ</t>
  </si>
  <si>
    <t xml:space="preserve">Մերոպենեմ </t>
  </si>
  <si>
    <t xml:space="preserve">Նիկեթամիդ  250մգ/մլ, 2մլ </t>
  </si>
  <si>
    <t>Պրոպոֆոլ 10մգ/մլ- 20մլ</t>
  </si>
  <si>
    <t xml:space="preserve">Ստրոֆանտին Կ </t>
  </si>
  <si>
    <t>Ցեֆտազիդիմ 1գ</t>
  </si>
  <si>
    <t>Ֆլուկոնազոլ 50մգ</t>
  </si>
  <si>
    <t>Ֆոլաթթու 5մգ</t>
  </si>
  <si>
    <t>Դակարբազին  200մգ</t>
  </si>
  <si>
    <t>Մագնեզիում սուլֆատ 250մգ/մլ,  5մլ</t>
  </si>
  <si>
    <t>Մագնեզիումի ասպարագինատի տետրահիդրատ, կալիումի ասպարագինատի հեմիհիդրատ</t>
  </si>
  <si>
    <t xml:space="preserve">Մանիտոլ 100մգ/մլ, 400մլ </t>
  </si>
  <si>
    <t>Մարդու ալբումին 10%, 100մլ</t>
  </si>
  <si>
    <t>Մետամիզոլ նատրիում   50%, 2 մլ</t>
  </si>
  <si>
    <t>Մետոկլոպրամիդ 10մգ/2մլ</t>
  </si>
  <si>
    <t>Մետրոնիդազոլ 5մգ/մլ-100մլ</t>
  </si>
  <si>
    <t>Միդազոլամ 5մգ/մլ-3մլ</t>
  </si>
  <si>
    <t>Մորֆինի հ.ք. 1%-1մլ</t>
  </si>
  <si>
    <t>Մօքսիֆլոքսացին 400մգ/250մլ</t>
  </si>
  <si>
    <t>Յոհեքսոլ 350մգ/մլ-100մլ</t>
  </si>
  <si>
    <t>Նատրիումի բիկարբոնատ 84մգ/մլ</t>
  </si>
  <si>
    <t>Նատրիումի թեոսուլֆատ 30% 5մլ</t>
  </si>
  <si>
    <t>Նատրիումի ցիտրատ 4% 250մլ</t>
  </si>
  <si>
    <t>Նատրիումի քլորիդ  0.9% 1000մլ</t>
  </si>
  <si>
    <t>Նատրիումի քլորիդ 0,9%, 100մլ</t>
  </si>
  <si>
    <t>Նատրիումի քլորիդ 0.9% 200մլ</t>
  </si>
  <si>
    <t>Նատրիումի քլորիդ 0,9%, 500մլ</t>
  </si>
  <si>
    <t>Նատրիումի քլորիդ 0.9% 3000մլ</t>
  </si>
  <si>
    <t>Նատրիումի քլորիդ 10% լուծույթ , 100մգ/մլ</t>
  </si>
  <si>
    <t>Նեֆոպամ 10մգ/մլ-2մլ</t>
  </si>
  <si>
    <t>Նիստատին 500000ԱՄ</t>
  </si>
  <si>
    <t>Նիտրոգլիցերին 10մգ/մլ-2.0մլ</t>
  </si>
  <si>
    <t>Նիֆեդիպին 10մգ</t>
  </si>
  <si>
    <t>Պանկրեատին (լիպազ, ամիլազ, պրոտեազ) 10 000</t>
  </si>
  <si>
    <t>Պանտոպրազոլ (պանտոպրազոլի նատրիումական սեսկվիհիդրատ) 40մգ</t>
  </si>
  <si>
    <t>Պարացետամոլ 10մգ/մլ</t>
  </si>
  <si>
    <t>Պարացետամոլ 500մգ</t>
  </si>
  <si>
    <t>Պիպեկուրոնիումի բրոմիդ (Արդուան) 4մգ-10մլ</t>
  </si>
  <si>
    <t>Պրեդնիզոլոն  5 մգ</t>
  </si>
  <si>
    <t>Ռինգերի լուծույթ</t>
  </si>
  <si>
    <t>Ռուտոզիդ (ռուտոզիդի տրիհիդրատ), ասկորբինաթթու</t>
  </si>
  <si>
    <t xml:space="preserve">Սուքսամեթոնիում (սուքսամեթոնիումի յոդիդ) 20մգ/մլ, 5մլ </t>
  </si>
  <si>
    <t>Սպիրոնոլակտոն 50մգ</t>
  </si>
  <si>
    <t xml:space="preserve">Վանկոմիցինի հիդրոքլորիդ 1գ, </t>
  </si>
  <si>
    <t>Տրանեքսամաթթու 250մգ 5.0մլ</t>
  </si>
  <si>
    <t xml:space="preserve">Տրիմեպերիդին (տրիմեպերիդինի հիդրոքլորիդ) trimeperidine (trimeperidine hydrochloride)
</t>
  </si>
  <si>
    <t>Ցեֆեպիմ 1գ</t>
  </si>
  <si>
    <t>Ցեֆտրիաքսոն 1գ</t>
  </si>
  <si>
    <t>Ցիանկոբալամին  500մկգ</t>
  </si>
  <si>
    <t>Ցիպրոֆլօքսացին 500մգ</t>
  </si>
  <si>
    <t>Քլորամֆենիկոլ, մեթիլուրացիլ (chloramphenicol, methyluracil)</t>
  </si>
  <si>
    <t>Քլորհեքսիդինի դիգլյուկոնատ</t>
  </si>
  <si>
    <t>Օմեպրազոլ 20մգ</t>
  </si>
  <si>
    <t>Ֆամոտիդին 20մգ</t>
  </si>
  <si>
    <t>ֆենիլէֆրինի հիդրոքլորիդ 10մգ/մլ</t>
  </si>
  <si>
    <t>Ֆենտանիլ 0,05մգ/մլ-2մլ</t>
  </si>
  <si>
    <t>Ֆուրոսեմիդ 10մգ/մլ-2մլ</t>
  </si>
  <si>
    <t>10 000</t>
  </si>
  <si>
    <t>70 000</t>
  </si>
  <si>
    <t>100 000</t>
  </si>
  <si>
    <t>30 000</t>
  </si>
  <si>
    <t>25 000</t>
  </si>
  <si>
    <t>15 000</t>
  </si>
  <si>
    <r>
      <t>33691145</t>
    </r>
    <r>
      <rPr>
        <sz val="12"/>
        <color theme="1"/>
        <rFont val="Calibri"/>
        <family val="2"/>
        <charset val="204"/>
      </rPr>
      <t>/502</t>
    </r>
  </si>
  <si>
    <r>
      <t>33691176</t>
    </r>
    <r>
      <rPr>
        <sz val="12"/>
        <color theme="1"/>
        <rFont val="Calibri"/>
        <family val="2"/>
        <charset val="204"/>
      </rPr>
      <t>/725</t>
    </r>
  </si>
  <si>
    <r>
      <t>33621610</t>
    </r>
    <r>
      <rPr>
        <sz val="12"/>
        <color theme="1"/>
        <rFont val="Calibri"/>
        <family val="2"/>
        <charset val="204"/>
      </rPr>
      <t>/501</t>
    </r>
  </si>
  <si>
    <r>
      <t>33141165</t>
    </r>
    <r>
      <rPr>
        <sz val="12"/>
        <color theme="1"/>
        <rFont val="Calibri"/>
        <family val="2"/>
        <charset val="204"/>
      </rPr>
      <t>/501</t>
    </r>
  </si>
  <si>
    <r>
      <t>33661119</t>
    </r>
    <r>
      <rPr>
        <sz val="12"/>
        <color theme="1"/>
        <rFont val="Calibri"/>
        <family val="2"/>
        <charset val="204"/>
      </rPr>
      <t>/501</t>
    </r>
  </si>
  <si>
    <r>
      <t>33611160</t>
    </r>
    <r>
      <rPr>
        <sz val="12"/>
        <color theme="1"/>
        <rFont val="Calibri"/>
        <family val="2"/>
        <charset val="204"/>
      </rPr>
      <t>/502</t>
    </r>
  </si>
  <si>
    <r>
      <t>33691112</t>
    </r>
    <r>
      <rPr>
        <sz val="12"/>
        <color theme="1"/>
        <rFont val="Calibri"/>
        <family val="2"/>
        <charset val="204"/>
      </rPr>
      <t>/503</t>
    </r>
  </si>
  <si>
    <r>
      <t>33651143</t>
    </r>
    <r>
      <rPr>
        <sz val="12"/>
        <color theme="1"/>
        <rFont val="Calibri"/>
        <family val="2"/>
        <charset val="204"/>
      </rPr>
      <t>/502</t>
    </r>
  </si>
  <si>
    <r>
      <t>33661135</t>
    </r>
    <r>
      <rPr>
        <sz val="12"/>
        <color theme="1"/>
        <rFont val="Calibri"/>
        <family val="2"/>
        <charset val="204"/>
      </rPr>
      <t>/502</t>
    </r>
  </si>
  <si>
    <r>
      <t>33661120</t>
    </r>
    <r>
      <rPr>
        <sz val="12"/>
        <color theme="1"/>
        <rFont val="Calibri"/>
        <family val="2"/>
        <charset val="204"/>
      </rPr>
      <t>/502</t>
    </r>
  </si>
  <si>
    <r>
      <t>33651139</t>
    </r>
    <r>
      <rPr>
        <sz val="12"/>
        <color theme="1"/>
        <rFont val="Calibri"/>
        <family val="2"/>
        <charset val="204"/>
      </rPr>
      <t>/502</t>
    </r>
  </si>
  <si>
    <r>
      <t>33691176</t>
    </r>
    <r>
      <rPr>
        <sz val="12"/>
        <color theme="1"/>
        <rFont val="Calibri"/>
        <family val="2"/>
        <charset val="204"/>
      </rPr>
      <t>/726</t>
    </r>
  </si>
  <si>
    <r>
      <t>33691176</t>
    </r>
    <r>
      <rPr>
        <sz val="12"/>
        <color theme="1"/>
        <rFont val="Calibri"/>
        <family val="2"/>
        <charset val="204"/>
      </rPr>
      <t>/727</t>
    </r>
  </si>
  <si>
    <r>
      <t>33691176</t>
    </r>
    <r>
      <rPr>
        <sz val="12"/>
        <color theme="1"/>
        <rFont val="Calibri"/>
        <family val="2"/>
        <charset val="204"/>
      </rPr>
      <t>/728</t>
    </r>
  </si>
  <si>
    <r>
      <t>33691176</t>
    </r>
    <r>
      <rPr>
        <sz val="12"/>
        <color theme="1"/>
        <rFont val="Calibri"/>
        <family val="2"/>
        <charset val="204"/>
      </rPr>
      <t>/729</t>
    </r>
  </si>
  <si>
    <r>
      <t>33691176</t>
    </r>
    <r>
      <rPr>
        <sz val="12"/>
        <color theme="1"/>
        <rFont val="Calibri"/>
        <family val="2"/>
        <charset val="204"/>
      </rPr>
      <t>/730</t>
    </r>
  </si>
  <si>
    <r>
      <t>33691176</t>
    </r>
    <r>
      <rPr>
        <sz val="12"/>
        <color theme="1"/>
        <rFont val="Calibri"/>
        <family val="2"/>
        <charset val="204"/>
      </rPr>
      <t>/731</t>
    </r>
  </si>
  <si>
    <r>
      <t>33691176</t>
    </r>
    <r>
      <rPr>
        <sz val="12"/>
        <color theme="1"/>
        <rFont val="Calibri"/>
        <family val="2"/>
        <charset val="204"/>
      </rPr>
      <t>/732</t>
    </r>
  </si>
  <si>
    <r>
      <t>33691176</t>
    </r>
    <r>
      <rPr>
        <sz val="12"/>
        <color theme="1"/>
        <rFont val="Calibri"/>
        <family val="2"/>
        <charset val="204"/>
      </rPr>
      <t>/733</t>
    </r>
  </si>
  <si>
    <r>
      <t>33691176</t>
    </r>
    <r>
      <rPr>
        <sz val="12"/>
        <color theme="1"/>
        <rFont val="Calibri"/>
        <family val="2"/>
        <charset val="204"/>
      </rPr>
      <t>/734</t>
    </r>
  </si>
  <si>
    <r>
      <t>33691176</t>
    </r>
    <r>
      <rPr>
        <sz val="12"/>
        <color theme="1"/>
        <rFont val="Calibri"/>
        <family val="2"/>
        <charset val="204"/>
      </rPr>
      <t>/735</t>
    </r>
  </si>
  <si>
    <r>
      <t>33691176</t>
    </r>
    <r>
      <rPr>
        <sz val="12"/>
        <color theme="1"/>
        <rFont val="Calibri"/>
        <family val="2"/>
        <charset val="204"/>
      </rPr>
      <t>/736</t>
    </r>
  </si>
  <si>
    <r>
      <t>33621330</t>
    </r>
    <r>
      <rPr>
        <sz val="12"/>
        <color theme="1"/>
        <rFont val="Calibri"/>
        <family val="2"/>
        <charset val="204"/>
      </rPr>
      <t>/501</t>
    </r>
  </si>
  <si>
    <r>
      <t>33651149</t>
    </r>
    <r>
      <rPr>
        <sz val="12"/>
        <color theme="1"/>
        <rFont val="Calibri"/>
        <family val="2"/>
        <charset val="204"/>
      </rPr>
      <t>/502</t>
    </r>
  </si>
  <si>
    <r>
      <t>24611150</t>
    </r>
    <r>
      <rPr>
        <sz val="12"/>
        <color theme="1"/>
        <rFont val="Calibri"/>
        <family val="2"/>
        <charset val="204"/>
      </rPr>
      <t>/501</t>
    </r>
  </si>
  <si>
    <r>
      <t>33621750</t>
    </r>
    <r>
      <rPr>
        <sz val="12"/>
        <color theme="1"/>
        <rFont val="Calibri"/>
        <family val="2"/>
        <charset val="204"/>
      </rPr>
      <t>/501</t>
    </r>
  </si>
  <si>
    <r>
      <t>33611150</t>
    </r>
    <r>
      <rPr>
        <sz val="12"/>
        <color theme="1"/>
        <rFont val="Calibri"/>
        <family val="2"/>
        <charset val="204"/>
      </rPr>
      <t>/501</t>
    </r>
  </si>
  <si>
    <r>
      <t>33611470</t>
    </r>
    <r>
      <rPr>
        <sz val="12"/>
        <color theme="1"/>
        <rFont val="Calibri"/>
        <family val="2"/>
        <charset val="204"/>
      </rPr>
      <t>/501</t>
    </r>
  </si>
  <si>
    <r>
      <t>33621540</t>
    </r>
    <r>
      <rPr>
        <sz val="12"/>
        <color theme="1"/>
        <rFont val="Calibri"/>
        <family val="2"/>
        <charset val="204"/>
      </rPr>
      <t>/502</t>
    </r>
  </si>
  <si>
    <r>
      <t>33661122</t>
    </r>
    <r>
      <rPr>
        <sz val="12"/>
        <color theme="1"/>
        <rFont val="Calibri"/>
        <family val="2"/>
        <charset val="204"/>
      </rPr>
      <t>/503</t>
    </r>
  </si>
  <si>
    <r>
      <t>33661122</t>
    </r>
    <r>
      <rPr>
        <sz val="12"/>
        <color theme="1"/>
        <rFont val="Calibri"/>
        <family val="2"/>
        <charset val="204"/>
      </rPr>
      <t>/504</t>
    </r>
  </si>
  <si>
    <r>
      <t>33631350</t>
    </r>
    <r>
      <rPr>
        <sz val="12"/>
        <color theme="1"/>
        <rFont val="Calibri"/>
        <family val="2"/>
        <charset val="204"/>
      </rPr>
      <t>/502</t>
    </r>
  </si>
  <si>
    <r>
      <t>33642210</t>
    </r>
    <r>
      <rPr>
        <sz val="12"/>
        <color theme="1"/>
        <rFont val="Calibri"/>
        <family val="2"/>
        <charset val="204"/>
      </rPr>
      <t>/503</t>
    </r>
  </si>
  <si>
    <r>
      <t>33642210</t>
    </r>
    <r>
      <rPr>
        <sz val="12"/>
        <color theme="1"/>
        <rFont val="Calibri"/>
        <family val="2"/>
        <charset val="204"/>
      </rPr>
      <t>/504</t>
    </r>
  </si>
  <si>
    <r>
      <t>33661112</t>
    </r>
    <r>
      <rPr>
        <sz val="12"/>
        <color theme="1"/>
        <rFont val="Calibri"/>
        <family val="2"/>
        <charset val="204"/>
      </rPr>
      <t>/502</t>
    </r>
  </si>
  <si>
    <r>
      <t>33691129</t>
    </r>
    <r>
      <rPr>
        <sz val="12"/>
        <color theme="1"/>
        <rFont val="Calibri"/>
        <family val="2"/>
        <charset val="204"/>
      </rPr>
      <t>/503</t>
    </r>
  </si>
  <si>
    <r>
      <t>33691176</t>
    </r>
    <r>
      <rPr>
        <sz val="12"/>
        <color theme="1"/>
        <rFont val="Calibri"/>
        <family val="2"/>
        <charset val="204"/>
      </rPr>
      <t>/737</t>
    </r>
  </si>
  <si>
    <r>
      <t>33631360</t>
    </r>
    <r>
      <rPr>
        <sz val="12"/>
        <color theme="1"/>
        <rFont val="Calibri"/>
        <family val="2"/>
        <charset val="204"/>
      </rPr>
      <t>/501</t>
    </r>
  </si>
  <si>
    <r>
      <t>33621620</t>
    </r>
    <r>
      <rPr>
        <sz val="12"/>
        <color theme="1"/>
        <rFont val="Calibri"/>
        <family val="2"/>
        <charset val="204"/>
      </rPr>
      <t>/501</t>
    </r>
  </si>
  <si>
    <r>
      <t>33691210</t>
    </r>
    <r>
      <rPr>
        <sz val="12"/>
        <color theme="1"/>
        <rFont val="Calibri"/>
        <family val="2"/>
        <charset val="204"/>
      </rPr>
      <t>/502</t>
    </r>
  </si>
  <si>
    <r>
      <t>33651137</t>
    </r>
    <r>
      <rPr>
        <sz val="12"/>
        <color theme="1"/>
        <rFont val="Calibri"/>
        <family val="2"/>
        <charset val="204"/>
      </rPr>
      <t>/502</t>
    </r>
  </si>
  <si>
    <r>
      <t>33691176</t>
    </r>
    <r>
      <rPr>
        <sz val="12"/>
        <color theme="1"/>
        <rFont val="Calibri"/>
        <family val="2"/>
        <charset val="204"/>
      </rPr>
      <t>/738</t>
    </r>
  </si>
  <si>
    <r>
      <t>33691176</t>
    </r>
    <r>
      <rPr>
        <sz val="12"/>
        <color theme="1"/>
        <rFont val="Calibri"/>
        <family val="2"/>
        <charset val="204"/>
      </rPr>
      <t>/739</t>
    </r>
  </si>
  <si>
    <r>
      <t>33651140</t>
    </r>
    <r>
      <rPr>
        <sz val="12"/>
        <color theme="1"/>
        <rFont val="Calibri"/>
        <family val="2"/>
        <charset val="204"/>
      </rPr>
      <t>/502</t>
    </r>
  </si>
  <si>
    <r>
      <t>33651124</t>
    </r>
    <r>
      <rPr>
        <sz val="12"/>
        <color theme="1"/>
        <rFont val="Calibri"/>
        <family val="2"/>
        <charset val="204"/>
      </rPr>
      <t>/502</t>
    </r>
  </si>
  <si>
    <r>
      <t>33651118</t>
    </r>
    <r>
      <rPr>
        <sz val="12"/>
        <color theme="1"/>
        <rFont val="Calibri"/>
        <family val="2"/>
        <charset val="204"/>
      </rPr>
      <t>/502</t>
    </r>
  </si>
  <si>
    <r>
      <t>33691176</t>
    </r>
    <r>
      <rPr>
        <sz val="12"/>
        <color theme="1"/>
        <rFont val="Calibri"/>
        <family val="2"/>
        <charset val="204"/>
      </rPr>
      <t>/740</t>
    </r>
  </si>
  <si>
    <r>
      <t>33651134</t>
    </r>
    <r>
      <rPr>
        <sz val="12"/>
        <color theme="1"/>
        <rFont val="Calibri"/>
        <family val="2"/>
        <charset val="204"/>
      </rPr>
      <t>/502</t>
    </r>
  </si>
  <si>
    <r>
      <t>33651135</t>
    </r>
    <r>
      <rPr>
        <sz val="12"/>
        <color theme="1"/>
        <rFont val="Calibri"/>
        <family val="2"/>
        <charset val="204"/>
      </rPr>
      <t>/502</t>
    </r>
  </si>
  <si>
    <r>
      <t>33631240</t>
    </r>
    <r>
      <rPr>
        <sz val="12"/>
        <color theme="1"/>
        <rFont val="Calibri"/>
        <family val="2"/>
        <charset val="204"/>
      </rPr>
      <t>/503</t>
    </r>
  </si>
  <si>
    <r>
      <t>33611100</t>
    </r>
    <r>
      <rPr>
        <sz val="12"/>
        <color theme="1"/>
        <rFont val="Calibri"/>
        <family val="2"/>
        <charset val="204"/>
      </rPr>
      <t>/502</t>
    </r>
  </si>
  <si>
    <r>
      <t>33611120</t>
    </r>
    <r>
      <rPr>
        <sz val="12"/>
        <color theme="1"/>
        <rFont val="Calibri"/>
        <family val="2"/>
        <charset val="204"/>
      </rPr>
      <t>/502</t>
    </r>
  </si>
  <si>
    <r>
      <t>33661159</t>
    </r>
    <r>
      <rPr>
        <sz val="12"/>
        <color theme="1"/>
        <rFont val="Calibri"/>
        <family val="2"/>
        <charset val="204"/>
      </rPr>
      <t>/502</t>
    </r>
  </si>
  <si>
    <r>
      <t>33661114</t>
    </r>
    <r>
      <rPr>
        <sz val="12"/>
        <color theme="1"/>
        <rFont val="Calibri"/>
        <family val="2"/>
        <charset val="204"/>
      </rPr>
      <t>/502</t>
    </r>
  </si>
  <si>
    <r>
      <t>33691176</t>
    </r>
    <r>
      <rPr>
        <sz val="12"/>
        <color theme="1"/>
        <rFont val="Calibri"/>
        <family val="2"/>
        <charset val="204"/>
      </rPr>
      <t>/741</t>
    </r>
  </si>
  <si>
    <r>
      <t>33691176</t>
    </r>
    <r>
      <rPr>
        <sz val="12"/>
        <color theme="1"/>
        <rFont val="Calibri"/>
        <family val="2"/>
        <charset val="204"/>
      </rPr>
      <t>/742</t>
    </r>
  </si>
  <si>
    <r>
      <t>33651150</t>
    </r>
    <r>
      <rPr>
        <sz val="12"/>
        <color theme="1"/>
        <rFont val="Calibri"/>
        <family val="2"/>
        <charset val="204"/>
      </rPr>
      <t>/503</t>
    </r>
  </si>
  <si>
    <r>
      <t>33651150</t>
    </r>
    <r>
      <rPr>
        <sz val="12"/>
        <color theme="1"/>
        <rFont val="Calibri"/>
        <family val="2"/>
        <charset val="204"/>
      </rPr>
      <t>/504</t>
    </r>
  </si>
  <si>
    <r>
      <t>33621230</t>
    </r>
    <r>
      <rPr>
        <sz val="12"/>
        <color theme="1"/>
        <rFont val="Calibri"/>
        <family val="2"/>
        <charset val="204"/>
      </rPr>
      <t>/502</t>
    </r>
  </si>
  <si>
    <r>
      <t>33621590</t>
    </r>
    <r>
      <rPr>
        <sz val="12"/>
        <color theme="1"/>
        <rFont val="Calibri"/>
        <family val="2"/>
        <charset val="204"/>
      </rPr>
      <t>/501</t>
    </r>
  </si>
  <si>
    <t>Ադեմետիոնին 400մգ</t>
  </si>
  <si>
    <t>Ազիթրոմիցին (ազիթրոմիցինի դիհիդրատ) 500մգ</t>
  </si>
  <si>
    <t>Ալոպուրինոլ 300մգ</t>
  </si>
  <si>
    <t xml:space="preserve">Ամինոկապրոնաթթու 50մգ/մլ-250մլ, </t>
  </si>
  <si>
    <t>Ամինոֆիլին 2.4%, 5մլ</t>
  </si>
  <si>
    <t>Ամիոդարոնի հիդրոքլորիդ 50մգ/մլ</t>
  </si>
  <si>
    <t>Ասկորբինաթթու</t>
  </si>
  <si>
    <t>Ատրակուրիում Բեզիլատ 10մգ/մլ-2,5մլ</t>
  </si>
  <si>
    <t>Ատրոպինի սուլֆատ 1մգ/մլ-1մլ</t>
  </si>
  <si>
    <t>Ացիկլովիր  200մգ</t>
  </si>
  <si>
    <t>Ացիկլովիր  250մգ</t>
  </si>
  <si>
    <t>Բիսակոդիլ 10 մգ</t>
  </si>
  <si>
    <t xml:space="preserve">Բուպիվակային 20մգ/մլ-4.0 մլ </t>
  </si>
  <si>
    <t>Բուպիվակային 50մգ/մլ-10.0 մլ</t>
  </si>
  <si>
    <t>Գենտամիցին (գենտամիցինի սուլֆատ) 80 մգ/2մլ</t>
  </si>
  <si>
    <t>Գլիցերոլ 2.11գ</t>
  </si>
  <si>
    <t>Դեկսկետոպրոֆեն(տրոմետամոլային աղի տեսքով) 50մգ/2մլ</t>
  </si>
  <si>
    <t>Դեքսամետազոն  0.5մգ</t>
  </si>
  <si>
    <t>Դեքսամետազոն 4մգ/մլ, 1մլ</t>
  </si>
  <si>
    <t>Դեքստրոզ (Գլյուկոզ)
 5%-500մլ/</t>
  </si>
  <si>
    <t>Դիազեպամ  10մգ/2մլ</t>
  </si>
  <si>
    <t>Դիֆենհիդրամին 1%, 1մլ</t>
  </si>
  <si>
    <t>Դոպամինի հիդրոքլորիդ 40մգ/մլ-5.0մլ</t>
  </si>
  <si>
    <t>Դրոտավերինի հիդրոքլորիդ 40մգ, 2 մլ</t>
  </si>
  <si>
    <t>Զոլեդրոնաթթու 4մգ/5մլ</t>
  </si>
  <si>
    <t>Նադրոպարին կալցիում 2850ՄՄ AXa/0,3մլ</t>
  </si>
  <si>
    <t>էնօքսապարին (էնօքսապարին նատրիում)  0.4մլ 4000մմ</t>
  </si>
  <si>
    <t>Էպինեֆրինի հիդրոտարտրատ (Ադրենալին)
 1.82մգ/մլ-1մլ</t>
  </si>
  <si>
    <t>Էսենցիալ ֆոսֆոլիպիդներ 50մգ/5մլ</t>
  </si>
  <si>
    <t>էտամզիլատ 250մգ</t>
  </si>
  <si>
    <t>Թիոպենտալ նատրիում  500մգ</t>
  </si>
  <si>
    <t>Իզոֆլուրան 100%</t>
  </si>
  <si>
    <t>Ինոզին 20մգ/մլ-5մլ</t>
  </si>
  <si>
    <t>Լակտուլոզ օշարակ 667մգ/մլ; 200մլ պլաստիկե շշիկ</t>
  </si>
  <si>
    <t>Լևոբուպիվակային 5.0մգ/մլ 10.0մլ</t>
  </si>
  <si>
    <t>Լևոֆլօքսացին  500մգ</t>
  </si>
  <si>
    <t>Լիդոկային  (ցողացիր)</t>
  </si>
  <si>
    <t>Լիդոկային 2% 2մլ</t>
  </si>
  <si>
    <t>Կալիումի քլորիդ 4%, 200մլ</t>
  </si>
  <si>
    <t>Կալցիումի գլյուկոնատ 10%, 10մլ</t>
  </si>
  <si>
    <t>Կապտոպրիլ 25մգ</t>
  </si>
  <si>
    <t>Կատվախոտի ոգեթուրմ 200մգ/մլ, 30մլ</t>
  </si>
  <si>
    <t>Կետամին հիդրոքլորիդ  500մգ/10մլ</t>
  </si>
  <si>
    <t>Կետորոլակ  30մգ/մլ 1մլ</t>
  </si>
  <si>
    <t>Կլեմաստինի հիդրոֆումարատ 1մգ</t>
  </si>
  <si>
    <t>Կլեմաստինի հիդրոֆումարատ 2մգ</t>
  </si>
  <si>
    <t>Կոտրիմոքսազոլ 480մգ</t>
  </si>
  <si>
    <t>Հեպարին 5000ԱՄ/1մլ-5մլ</t>
  </si>
  <si>
    <t xml:space="preserve">Հիդրոքսիէթիլ օսլա 60մգ/մլ 500մլ </t>
  </si>
  <si>
    <r>
      <t>33691198/50</t>
    </r>
    <r>
      <rPr>
        <sz val="12"/>
        <color theme="1"/>
        <rFont val="Calibri"/>
        <family val="2"/>
        <charset val="204"/>
      </rPr>
      <t>1</t>
    </r>
  </si>
  <si>
    <t>33651125/503</t>
  </si>
  <si>
    <t>33631410/502</t>
  </si>
  <si>
    <t>33651163/501</t>
  </si>
  <si>
    <t>33691176/709</t>
  </si>
  <si>
    <t>33671114/502</t>
  </si>
  <si>
    <t>33621390/501</t>
  </si>
  <si>
    <t>33611350/501</t>
  </si>
  <si>
    <t>33631370/502</t>
  </si>
  <si>
    <t>33611130/502</t>
  </si>
  <si>
    <t>33651170/503</t>
  </si>
  <si>
    <t>33651170/504</t>
  </si>
  <si>
    <t>33621440/502</t>
  </si>
  <si>
    <t>33691176/710</t>
  </si>
  <si>
    <t>33691811/501</t>
  </si>
  <si>
    <t>33661115/503</t>
  </si>
  <si>
    <t>33661115/504</t>
  </si>
  <si>
    <t>33651126/501</t>
  </si>
  <si>
    <t>24961400/501</t>
  </si>
  <si>
    <t>33691176/711</t>
  </si>
  <si>
    <t>33691176/712</t>
  </si>
  <si>
    <t>33661153/503</t>
  </si>
  <si>
    <t>33661153/504</t>
  </si>
  <si>
    <t>33691176/713</t>
  </si>
  <si>
    <t>33661136/502</t>
  </si>
  <si>
    <t>33691212/502</t>
  </si>
  <si>
    <t>33671130/501</t>
  </si>
  <si>
    <t>33691176/714</t>
  </si>
  <si>
    <t>33691176/715</t>
  </si>
  <si>
    <t>33691176/716</t>
  </si>
  <si>
    <t>33691176/717</t>
  </si>
  <si>
    <t>33691176/718</t>
  </si>
  <si>
    <t>33691223/502</t>
  </si>
  <si>
    <t>33621120/501</t>
  </si>
  <si>
    <t>33621290/502</t>
  </si>
  <si>
    <t>33691191/501</t>
  </si>
  <si>
    <r>
      <t>3369120</t>
    </r>
    <r>
      <rPr>
        <b/>
        <sz val="12"/>
        <color theme="1"/>
        <rFont val="Aramian Normal"/>
      </rPr>
      <t>2/503</t>
    </r>
  </si>
  <si>
    <t>33691202/504</t>
  </si>
  <si>
    <t>33691202/505</t>
  </si>
  <si>
    <t>33661113/502</t>
  </si>
  <si>
    <t>33691176/719</t>
  </si>
  <si>
    <t>33691220/501</t>
  </si>
  <si>
    <t>33611310/501</t>
  </si>
  <si>
    <t>33611180/501</t>
  </si>
  <si>
    <r>
      <t>33661115</t>
    </r>
    <r>
      <rPr>
        <sz val="12"/>
        <color theme="1"/>
        <rFont val="Calibri"/>
        <family val="2"/>
        <charset val="204"/>
      </rPr>
      <t>/</t>
    </r>
    <r>
      <rPr>
        <sz val="12"/>
        <color theme="1"/>
        <rFont val="Aramian Normal"/>
      </rPr>
      <t>50</t>
    </r>
    <r>
      <rPr>
        <sz val="12"/>
        <color theme="1"/>
        <rFont val="Calibri"/>
        <family val="2"/>
        <charset val="204"/>
      </rPr>
      <t>5</t>
    </r>
  </si>
  <si>
    <t>33651138/501</t>
  </si>
  <si>
    <t>33661116/503</t>
  </si>
  <si>
    <t>33661116/504</t>
  </si>
  <si>
    <t>33661116/505</t>
  </si>
  <si>
    <t>33691129/502</t>
  </si>
  <si>
    <t>33611420/502</t>
  </si>
  <si>
    <t>33621510/501</t>
  </si>
  <si>
    <t>33691201/502</t>
  </si>
  <si>
    <t>33661111/502</t>
  </si>
  <si>
    <t>33691176/720</t>
  </si>
  <si>
    <t>33691176/721</t>
  </si>
  <si>
    <t>33691176/722</t>
  </si>
  <si>
    <t>33691176/723</t>
  </si>
  <si>
    <t>33621340/501</t>
  </si>
  <si>
    <t>33141166/501</t>
  </si>
  <si>
    <t>33691176/724</t>
  </si>
  <si>
    <t>Կապույտ-</t>
  </si>
  <si>
    <t>Դեռ մրցույթը արված չէ</t>
  </si>
  <si>
    <t xml:space="preserve"> ×³Ù÷áñ¹³Ï³Ý Í³é³ÛáõÃÛáõÝÝ»ñ</t>
  </si>
  <si>
    <t xml:space="preserve"> Համակարգչյին սարքերի պահպանման և վերանորոգման ծառայություններ</t>
  </si>
  <si>
    <t>Համակարգչային տեխնիկայի ընդունման ժամանակ փորձարկման հետ կապված խորհրդատվական ծառայություններ</t>
  </si>
  <si>
    <t>SPEC BCR/ABL1 Dual Color Dual Fusion Probe</t>
  </si>
  <si>
    <t>Տուփ</t>
  </si>
  <si>
    <t>MLL KMT2A (11q23), Break Probe ZytoLight ® SPEC KMT2A Dual Color Break Apart Probe</t>
  </si>
  <si>
    <t>ZytoLight ® SPEC TP53/CEN 17 Dual color probe</t>
  </si>
  <si>
    <t>Պեպսին</t>
  </si>
  <si>
    <t>Հատ</t>
  </si>
  <si>
    <t>ZytoLight ® SPEC CBFB Dual Color Break Apart Probe</t>
  </si>
  <si>
    <t>Հոսքային ցիտոմետրի ծախսանյութեր (CD antiTDT)</t>
  </si>
  <si>
    <t xml:space="preserve">BD IntraSure™ </t>
  </si>
  <si>
    <t>հավաք</t>
  </si>
  <si>
    <t>7A1260 TDx/TDxFLx  Մետոտրեքսատ II ռեագենտ</t>
  </si>
  <si>
    <t xml:space="preserve">Ազատ թրիյոդթիրոնի քանակական որոշման թեստ-հավաքածու
Elecsys FT3 III 
</t>
  </si>
  <si>
    <t xml:space="preserve">Ազատ թրիյոդթիրոն կալիբրատոր 
Elecsys FT3 III CS 
</t>
  </si>
  <si>
    <t>Multi assay universal ABBOTT</t>
  </si>
  <si>
    <t>Ռեակցիոն սրվակ  Sample cup</t>
  </si>
  <si>
    <t>Էրիտրոպոէտինի քանակական որոշման թեստ հավաքածու</t>
  </si>
  <si>
    <t>Հակաթրոմբին 3</t>
  </si>
  <si>
    <t>Պրոտեին C</t>
  </si>
  <si>
    <t xml:space="preserve"> Քլաուս ֆիբրինոգեն 50</t>
  </si>
  <si>
    <t>Ակտիվացված Մասնակի Թրոմբոպլաստինային Ժամանակ</t>
  </si>
  <si>
    <t xml:space="preserve"> Գայլախտային հակամակարդիչի որոշման
ռեագենտ (լիոֆիլիզացված )</t>
  </si>
  <si>
    <t>Գայլախտային հակամակարդիչի հաստատման
ռեագենտ (լիոֆիլիզացված )</t>
  </si>
  <si>
    <t xml:space="preserve">Թրոմբինային ժամանակ </t>
  </si>
  <si>
    <t xml:space="preserve">Թրոմբոպլաստին </t>
  </si>
  <si>
    <t>Պրոտեին S</t>
  </si>
  <si>
    <t xml:space="preserve">Ազոպիրամ </t>
  </si>
  <si>
    <t>Սախարոզա</t>
  </si>
  <si>
    <t>Նատրիումի նիտրատ NaNO3</t>
  </si>
  <si>
    <t>Նատրիումի հիդրոկարբոնատ NaHCO3</t>
  </si>
  <si>
    <t>Գրամմի ներկման  ներկերի հավաքածու</t>
  </si>
  <si>
    <t>Հակաբիոտիկների սկավառակ /Մետրոնիդազոլ/</t>
  </si>
  <si>
    <t>սրվ.</t>
  </si>
  <si>
    <t>Հակաբիոտիկների սկավառակ /Պիպերացիլլին+ Տազոբակտամ/</t>
  </si>
  <si>
    <t>Հակասնկային սկավառակ /Պոզակոնազոլ/</t>
  </si>
  <si>
    <t>Հակասնկային սկավառակ /Կասպոֆունգին/</t>
  </si>
  <si>
    <t>Հակասնկային սկավառակ /Կետոկոնազոլ/</t>
  </si>
  <si>
    <t>Հակասնկային սկավառակ /Միկոֆունգին/</t>
  </si>
  <si>
    <t>Հակասնկային սկավառակ /Վորիկոնազոլ/</t>
  </si>
  <si>
    <t>Հակաբիոտիկների սկավառակ /Տրիմետոպրիմ</t>
  </si>
  <si>
    <t>Հակաբիոտիկների սկավառակ / Դորիպենեմ</t>
  </si>
  <si>
    <t>Հակաբիոտիկների սկավառակ / Լինեզոլիդ</t>
  </si>
  <si>
    <t>Հակաբիոտիկների սկավառակ /Կոլիստին</t>
  </si>
  <si>
    <t>Գալակտոմաննան թեստ</t>
  </si>
  <si>
    <t>Լեշմանիայի  հայտնաբերումը  արյան մեջ</t>
  </si>
  <si>
    <t>Ձվի էմուլսիա ՝աղային ագարի հավելում</t>
  </si>
  <si>
    <t>Ցիտրատային ագար Սիմոնս</t>
  </si>
  <si>
    <t>Ացետատային ագար</t>
  </si>
  <si>
    <t>Արյան ստերիլության որոշման միջավայր Hemoline™(Diphasic culture media
for fastidious microorganisms )</t>
  </si>
  <si>
    <t>սրվակ</t>
  </si>
  <si>
    <t>Շարժունության որոշման դիֆերենցիալ միջավայր , Կլարկ</t>
  </si>
  <si>
    <t>Լատեքս ագլյուտինացիա տեստ կանդիդա սնկերի տարբերակման համար</t>
  </si>
  <si>
    <t>ԿԵՆՑԱՂԱՅԻՆ ՏԵԽՆԻԿԱ</t>
  </si>
  <si>
    <t>Հանդերցապահարան /զգեստապահարան/</t>
  </si>
  <si>
    <t>Քարտադարանի վերնահարկեր  /գրապահարաններ/</t>
  </si>
  <si>
    <t xml:space="preserve">Լամինատի լիստեր </t>
  </si>
  <si>
    <t xml:space="preserve">Մահճակալաին կիսապահարան </t>
  </si>
  <si>
    <t xml:space="preserve">Մեծ պահարան </t>
  </si>
  <si>
    <t>Պալատաին սեղան</t>
  </si>
  <si>
    <t>Սեղանի կողապահարան</t>
  </si>
  <si>
    <t xml:space="preserve">Բազմոց </t>
  </si>
  <si>
    <t>բազկաթոռ</t>
  </si>
  <si>
    <t>ՇԻՆԱՐԱՐԱԿԱՆ ՆՅՈՒԹԵՐԻ և ՀԱՐԱԿԻՑ ԱՐՏԱԴՐԱՆՔԻ ՁԵՌՔԲԵՐՈՒՄ</t>
  </si>
  <si>
    <t>էլեկտրոդ</t>
  </si>
  <si>
    <t>Շին փրփուր</t>
  </si>
  <si>
    <t>Դյուպել մեխ</t>
  </si>
  <si>
    <t xml:space="preserve">Դյուպել </t>
  </si>
  <si>
    <t>Գիպսակարդոնի պտուտակ</t>
  </si>
  <si>
    <t>Գիպսակարդոնի երկաթ ուղղորդիչների պտուտակ</t>
  </si>
  <si>
    <t xml:space="preserve">Պտուտակ </t>
  </si>
  <si>
    <t>Պտուտակ</t>
  </si>
  <si>
    <t>Գայկա</t>
  </si>
  <si>
    <t>տափողակ</t>
  </si>
  <si>
    <t>Դռան փական</t>
  </si>
  <si>
    <t>Բալգարկայի քար</t>
  </si>
  <si>
    <t>Մեխ</t>
  </si>
  <si>
    <t>Լանցետ</t>
  </si>
  <si>
    <t>Շվեցար</t>
  </si>
  <si>
    <t>Ձեռքի մետաղասղոց</t>
  </si>
  <si>
    <t>Ձեռքի մետաղասղոցի լիստեր</t>
  </si>
  <si>
    <t>Ծեփամածիկ</t>
  </si>
  <si>
    <t xml:space="preserve">Ներկ  </t>
  </si>
  <si>
    <t xml:space="preserve">Վրձին </t>
  </si>
  <si>
    <t>Վրձին</t>
  </si>
  <si>
    <t>Ռոլիկ մեծ</t>
  </si>
  <si>
    <t>Ռոլիկ փոքր</t>
  </si>
  <si>
    <t>Ռոլիկի գլխիկ</t>
  </si>
  <si>
    <t xml:space="preserve">Затирка </t>
  </si>
  <si>
    <t xml:space="preserve">Ներկանյութ </t>
  </si>
  <si>
    <t>Պտուտակահան</t>
  </si>
  <si>
    <t>Մետր</t>
  </si>
  <si>
    <t>Խարտոց</t>
  </si>
  <si>
    <t>Մուրճ</t>
  </si>
  <si>
    <t>Գիպսակարտոնի դյուպել</t>
  </si>
  <si>
    <t xml:space="preserve">Սանտեխնիկի տրոս </t>
  </si>
  <si>
    <t xml:space="preserve">Լապտերիկ </t>
  </si>
  <si>
    <t xml:space="preserve">Գայլիկոն </t>
  </si>
  <si>
    <t>Պահարանի փական</t>
  </si>
  <si>
    <t xml:space="preserve">Ծխնի </t>
  </si>
  <si>
    <t xml:space="preserve">Սկոճ </t>
  </si>
  <si>
    <t>հարթաչափ</t>
  </si>
  <si>
    <t>Մետալոպլաստե Դռան բռնաի միեխանիզմ</t>
  </si>
  <si>
    <t>Մղլակ</t>
  </si>
  <si>
    <t>Շինարարական պարկ</t>
  </si>
  <si>
    <t>Մալյարի շպաատել</t>
  </si>
  <si>
    <t>հարթաշուրթ</t>
  </si>
  <si>
    <t>Ակցան</t>
  </si>
  <si>
    <t>Դռան սահմանապակիչ</t>
  </si>
  <si>
    <t xml:space="preserve">Խցան </t>
  </si>
  <si>
    <t>Գիպսոկարտոնի սղոց</t>
  </si>
  <si>
    <t xml:space="preserve">Փական (կողպեք) 
</t>
  </si>
  <si>
    <t xml:space="preserve">հատ </t>
  </si>
  <si>
    <t>Ոսկրածուծի հավաքման հավաքածու</t>
  </si>
  <si>
    <t>Ոսկրածուծի հավաքման կանգնակ/ Stand</t>
  </si>
  <si>
    <t>Կրիոպարկ OriGen CS 50</t>
  </si>
  <si>
    <t xml:space="preserve">10% տոկոս </t>
  </si>
  <si>
    <t>Ալբումինի որոշման տեստ - հավաքածու</t>
  </si>
  <si>
    <t>Ալանինամինատրանսֆերազի /ԱԼՏ/ որոշման տեստ- հավաքածու</t>
  </si>
  <si>
    <t>Ալֆա-Ամիլազայի  որոշման տեստ - հավաքածու</t>
  </si>
  <si>
    <t>Ասպարտատամինո տրանսֆերազի /ԱՍՏ/ որոշման թեստ հավաքածու</t>
  </si>
  <si>
    <t>ԱՍԼՕ /Անտիստրեպտոլիզին Օ/-ի որոշման տեստ հավաքածու</t>
  </si>
  <si>
    <t>Գամմա-գլյուտամիլտրանսպեպտիդազա-ի որոշման տեստ  հավ-ծու</t>
  </si>
  <si>
    <t>Գլյուկոզայի որոշման տեստ - հավաքածու</t>
  </si>
  <si>
    <t>Ընդհանուր սպիտ. որոշման տեստ-հավաքածու</t>
  </si>
  <si>
    <t>Ընդհանուր խոլեստերինի որոշման տեստ-հավաքածու</t>
  </si>
  <si>
    <t>Լակտ. դեհիդրոգեն. որոշման տեստ - հավաքածու</t>
  </si>
  <si>
    <t>Կալցիումի որոշման տեստ - հավաքածու</t>
  </si>
  <si>
    <t>Կանտրոլ շիճուկª բիոքիմիական հետազոտությունների համար</t>
  </si>
  <si>
    <t>Կրեատինինի որոշման տեստ - հավաքածու</t>
  </si>
  <si>
    <t>Հիմնային ֆոսֆատ որոշման տեստ - հավաքածու</t>
  </si>
  <si>
    <t>Միզանյութի որոշման տեստ - հավաքածու</t>
  </si>
  <si>
    <t>Միզաթթվի որոշման տեստ - հավաքածու</t>
  </si>
  <si>
    <t>Ռևմատոիդային ֆակտորների որոշման տեստ հավաքածու</t>
  </si>
  <si>
    <t>Տրիգլիցերիդների որոշման թեստ հավաքածու</t>
  </si>
  <si>
    <t>C-Ռեակտիվ սպիտակուց -ի որոշման տեստ -հավաքածու</t>
  </si>
  <si>
    <t>HDL բարձր խտության լիպոպրոտեիդներ</t>
  </si>
  <si>
    <t xml:space="preserve">Կալիումի որոշման տեստ – հավաքածու </t>
  </si>
  <si>
    <t xml:space="preserve">Նատրիումի որոշման հավաքածու </t>
  </si>
  <si>
    <t>Ընդհանուր բիլիռուբինի որոշման թեստ հավաքածու</t>
  </si>
  <si>
    <t>Ուղղակի բիլիռուբինի որոշման թեստ հավաքածու</t>
  </si>
  <si>
    <t xml:space="preserve">Էրիտրոպոէտինի քանակական որոշման թեստ հավաքածու </t>
  </si>
  <si>
    <t>Քսիլոլ</t>
  </si>
  <si>
    <t>Շիբ ալյումա-կալյումային</t>
  </si>
  <si>
    <t>Խլորալհիդրատ</t>
  </si>
  <si>
    <t>դի-Նատրիումհիդրոգեֆոսֆատ</t>
  </si>
  <si>
    <t>Նատրիումի ֆոսֆորաթթու</t>
  </si>
  <si>
    <t>Կարբոլաթթու (Ֆենոլ)</t>
  </si>
  <si>
    <t xml:space="preserve">Paraplast Plus  Tissue Embedding Medium  </t>
  </si>
  <si>
    <t>Neutral Buffered Formalin-10%</t>
  </si>
  <si>
    <t xml:space="preserve">Ֆորմալին </t>
  </si>
  <si>
    <t>Ացետոն քիմիապես մաքուր</t>
  </si>
  <si>
    <t>Գլիցերին</t>
  </si>
  <si>
    <t>Կալիումի յոդաթթու</t>
  </si>
  <si>
    <t>Հեմատոքսիլին ջրալուծվող</t>
  </si>
  <si>
    <t>pH 4.01 տրամաչափարկման լուծույթ</t>
  </si>
  <si>
    <t>pH 7.01 տրամաչափարկման լուծույթ</t>
  </si>
  <si>
    <t>pH 10.01 տրամաչափարկման լուծույթ</t>
  </si>
  <si>
    <t>Էլեկտրոդների լվացման լուծույթ</t>
  </si>
  <si>
    <t>Հյուսվածքների արծաթով իմպրեգնացիայի հավաքածու</t>
  </si>
  <si>
    <t>Լիմոնաթթու  ջրազուրկ</t>
  </si>
  <si>
    <t xml:space="preserve">Ազոտական թթու </t>
  </si>
  <si>
    <t>Կալիումի դիհիդրաֆոսֆատ</t>
  </si>
  <si>
    <t>Նատրիումի քլորիդ</t>
  </si>
  <si>
    <t>Ջրածնի պերօքսիդ</t>
  </si>
  <si>
    <t>Պոլիստիրոլ</t>
  </si>
  <si>
    <t>լ</t>
  </si>
  <si>
    <t>մլ</t>
  </si>
  <si>
    <t xml:space="preserve"> հատ </t>
  </si>
  <si>
    <t>33691157/1042</t>
  </si>
  <si>
    <t>33691157/1043</t>
  </si>
  <si>
    <t>33691157/1044</t>
  </si>
  <si>
    <t>33691157/1045</t>
  </si>
  <si>
    <t>33691157/1046</t>
  </si>
  <si>
    <t>33691157/1047</t>
  </si>
  <si>
    <t>33691157/1048</t>
  </si>
  <si>
    <t>33691157/1049</t>
  </si>
  <si>
    <t>33691157/1050</t>
  </si>
  <si>
    <t>33691157/1051</t>
  </si>
  <si>
    <t>33691157/1052</t>
  </si>
  <si>
    <t>33691157/1053</t>
  </si>
  <si>
    <t>33691157/1054</t>
  </si>
  <si>
    <t>33691157/1055</t>
  </si>
  <si>
    <t>33691157/1056</t>
  </si>
  <si>
    <t>33691157/1057</t>
  </si>
  <si>
    <t>33691157/1058</t>
  </si>
  <si>
    <t>33691157/1059</t>
  </si>
  <si>
    <t>33691157/1060</t>
  </si>
  <si>
    <t>33691157/1061</t>
  </si>
  <si>
    <t>33691157/1062</t>
  </si>
  <si>
    <t>33691157/1063</t>
  </si>
  <si>
    <t>33691157/1064</t>
  </si>
  <si>
    <t>33691157/1065</t>
  </si>
  <si>
    <t>33691157/1066</t>
  </si>
  <si>
    <t>33691157/1067</t>
  </si>
  <si>
    <t>33691157/1068</t>
  </si>
  <si>
    <t>33691157/1069</t>
  </si>
  <si>
    <t>33691157/1070</t>
  </si>
  <si>
    <t>33691157/1071</t>
  </si>
  <si>
    <t>33691157/1072</t>
  </si>
  <si>
    <t>33691157/1073</t>
  </si>
  <si>
    <t>33691157/1074</t>
  </si>
  <si>
    <t>33691157/1075</t>
  </si>
  <si>
    <t>33691157/1076</t>
  </si>
  <si>
    <t>33691157/1077</t>
  </si>
  <si>
    <t>33691157/1078</t>
  </si>
  <si>
    <t>33691157/1079</t>
  </si>
  <si>
    <t>33691157/1080</t>
  </si>
  <si>
    <t>33691157/1081</t>
  </si>
  <si>
    <t>33691157/1082</t>
  </si>
  <si>
    <t>33691157/1083</t>
  </si>
  <si>
    <t>33691157/1084</t>
  </si>
  <si>
    <t>33691157/1085</t>
  </si>
  <si>
    <t>33691157/1086</t>
  </si>
  <si>
    <t>33691157/1087</t>
  </si>
  <si>
    <t>33691157/1088</t>
  </si>
  <si>
    <t>33691157/1089</t>
  </si>
  <si>
    <t>33691157/1090</t>
  </si>
  <si>
    <t>33691157/1091</t>
  </si>
  <si>
    <t>33691157/1092</t>
  </si>
  <si>
    <t>33691157/1093</t>
  </si>
  <si>
    <t>33691157/1094</t>
  </si>
  <si>
    <t>33691157/1095</t>
  </si>
  <si>
    <t>33691157/1096</t>
  </si>
  <si>
    <t>33691157/1097</t>
  </si>
  <si>
    <t>33691157/1098</t>
  </si>
  <si>
    <t>33691157/1099</t>
  </si>
  <si>
    <t>33691157/1100</t>
  </si>
  <si>
    <t>33691157/1101</t>
  </si>
  <si>
    <t>33691157/1102</t>
  </si>
  <si>
    <t>33691157/1103</t>
  </si>
  <si>
    <t>0.5</t>
  </si>
  <si>
    <t>0.3</t>
  </si>
  <si>
    <t>0.1</t>
  </si>
  <si>
    <t>0.005</t>
  </si>
  <si>
    <t>0.05</t>
  </si>
  <si>
    <t>HYDRAGEL 7 B1-B2</t>
  </si>
  <si>
    <t>HYDRAGEL 7 HEMOGLOBIN</t>
  </si>
  <si>
    <t>HYDRAGEL 2IF (VIOLET)    (M.D)</t>
  </si>
  <si>
    <t>CONTROL SERA NORMAL (5x1 ML)</t>
  </si>
  <si>
    <t>Հոսքային ցիտոմետրի ծախսանյութեր (CD7 APC)</t>
  </si>
  <si>
    <t>Հոսքային ցիտոմետրի ծախսանյութեր (CD19 PE)</t>
  </si>
  <si>
    <t>Հոսքային ցիտոմետրի ծախսանյութեր (CD19 PerCp-Cy5.5)</t>
  </si>
  <si>
    <t>Հոսքային ցիտոմետրի ծախսանյութեր (CD34 PE)</t>
  </si>
  <si>
    <t>Հոսքային ցիտոմետրի ծախսանյութեր (CD 33 FITC)</t>
  </si>
  <si>
    <t>Հոսքային ցիտոմետրի ծախսանյութեր (CD13 PE)</t>
  </si>
  <si>
    <t>Հոսքային ցիտոմետրի ծախսանյութեր (CD45 FITC)</t>
  </si>
  <si>
    <t>Հոսքային ցիտոմետրի ծախսանյութեր (CD45 PerCp-Cy5.5)</t>
  </si>
  <si>
    <t>Հոսքային ցիտոմետրի ծախսանյութեր (CD45 APC)</t>
  </si>
  <si>
    <t>Հոսքային ցիտոմետրի ծախսանյութեր (CD117 APC)</t>
  </si>
  <si>
    <t>Հոսքային ցիտոմետրի ծախսանյութեր (CD CyMPO FITC)</t>
  </si>
  <si>
    <t>Հոսքային ցիտոմետրի ծախսանյութեր (CD79a cyt PE)</t>
  </si>
  <si>
    <t>Հոսքային ցիտոմետրի ծախսանյութեր (CD3 APC)</t>
  </si>
  <si>
    <t>Հոսքային ցիտոմետրի ծախսանյութեր (CD10 APC)</t>
  </si>
  <si>
    <t>Հոսքային ցիտոմետրի ծախսանյութեր (CD10 PE)</t>
  </si>
  <si>
    <t>Հոսքային ցիտոմետրի ծախսանյութեր (anti-IgM APC)</t>
  </si>
  <si>
    <t>Հոսքային ցիտոմետրի ծախսանյութեր (CD20 APC)</t>
  </si>
  <si>
    <t>Հոսքային ցիտոմետրի ծախսանյութեր (CD15 FITC)</t>
  </si>
  <si>
    <t>Հոսքային ցիտոմետրի ծախսանյութեր (CD NG2)</t>
  </si>
  <si>
    <t>Հոսքային ցիտոմետրի ծախսանյութեր (CD4 PE)</t>
  </si>
  <si>
    <t>Հոսքային ցիտոմետրի ծախսանյութեր (Anti HLA DR APC)</t>
  </si>
  <si>
    <t>Հոսքային ցիտոմետրի ծախսանյութեր (CD5 PE)</t>
  </si>
  <si>
    <t>Հոսքային ցիտոմետրի ծախսանյութեր (CD38 FITC)</t>
  </si>
  <si>
    <t>Հոսքային ցիտոմետրի ծախսանյութեր (CD14 FITC )</t>
  </si>
  <si>
    <t>Հոսքային ցիտոմետրի ծախսանյութեր (CD64 PE )</t>
  </si>
  <si>
    <t>Հոսքային ցիտոմետրի ծախսանյութեր (CD11c PE)</t>
  </si>
  <si>
    <t>Հոսքային ցիտոմետրի ծախսանյութեր (CD22 FITC)</t>
  </si>
  <si>
    <t>Հոսքային ցիտոմետրի ծախսանյութեր (CD23 PE)</t>
  </si>
  <si>
    <t>Հոսքային ցիտոմետրի ծախսանյութեր (CD200APC)</t>
  </si>
  <si>
    <t>Հոսքային ցիտոմետրի ծախսանյութեր (CD300e APC)</t>
  </si>
  <si>
    <t>7AAD</t>
  </si>
  <si>
    <t>Հոսքային ցիտոմետրի ծախսանյութեր (CD123 PE)</t>
  </si>
  <si>
    <t>Հոսքային ցիտոմետրի ծախսանյութեր (CD16 FITC)</t>
  </si>
  <si>
    <t>Հոսքային ցիտոմետրի ծախսանյութեր (CD235a FITC, Glycophorin A)</t>
  </si>
  <si>
    <t>Հոսքային ցիտոմետրի ծախսանյութեր (CD58 APC)</t>
  </si>
  <si>
    <t>Հոսքային ցիտոմետրի ծախսանյութեր (CD41 APC)</t>
  </si>
  <si>
    <t>Էրիթրոցիտների լիզիսի լուծույթ, 10X</t>
  </si>
  <si>
    <t>Սել ուոշ  ծախսանյութեր</t>
  </si>
  <si>
    <t>33691157/1110</t>
  </si>
  <si>
    <t>33691157/1111</t>
  </si>
  <si>
    <t>33691157/1112</t>
  </si>
  <si>
    <t>33691157/1113</t>
  </si>
  <si>
    <t>33691157/1114</t>
  </si>
  <si>
    <t>33691157/1115</t>
  </si>
  <si>
    <t>33691157/1116</t>
  </si>
  <si>
    <t>33691157/1117</t>
  </si>
  <si>
    <t>33691157/1118</t>
  </si>
  <si>
    <t>33691157/1119</t>
  </si>
  <si>
    <t>33691157/1120</t>
  </si>
  <si>
    <t>33691157/1121</t>
  </si>
  <si>
    <t>33691157/1122</t>
  </si>
  <si>
    <t>33691157/1123</t>
  </si>
  <si>
    <t>33691157/1124</t>
  </si>
  <si>
    <t>33691157/1125</t>
  </si>
  <si>
    <t>33691157/1126</t>
  </si>
  <si>
    <t>33691157/1127</t>
  </si>
  <si>
    <t>33691157/1128</t>
  </si>
  <si>
    <t>33691157/1129</t>
  </si>
  <si>
    <t>33691157/1130</t>
  </si>
  <si>
    <t>33691157/1131</t>
  </si>
  <si>
    <t>33691157/1132</t>
  </si>
  <si>
    <t>33691157/1133</t>
  </si>
  <si>
    <t>33691157/1134</t>
  </si>
  <si>
    <t>33691157/1135</t>
  </si>
  <si>
    <t>33691157/1136</t>
  </si>
  <si>
    <t>33691157/1137</t>
  </si>
  <si>
    <t>33691157/1138</t>
  </si>
  <si>
    <t>33691157/1139</t>
  </si>
  <si>
    <t>33691157/1140</t>
  </si>
  <si>
    <t>33691157/1141</t>
  </si>
  <si>
    <t>33691157/1142</t>
  </si>
  <si>
    <t>33691157/1143</t>
  </si>
  <si>
    <t>33691157/1144</t>
  </si>
  <si>
    <t>33691157/1145</t>
  </si>
  <si>
    <t>33691157/1146</t>
  </si>
  <si>
    <t>33691157/1147</t>
  </si>
  <si>
    <t>33691157/1148</t>
  </si>
  <si>
    <t>33691157/1149</t>
  </si>
  <si>
    <t>33691157/1150</t>
  </si>
  <si>
    <t>33691157/1151</t>
  </si>
  <si>
    <t>33691157/1152</t>
  </si>
  <si>
    <t>33691157/1153</t>
  </si>
  <si>
    <t>33691157/1154</t>
  </si>
  <si>
    <t>33691157/1155</t>
  </si>
  <si>
    <t>33691157/1156</t>
  </si>
  <si>
    <t>33691157/1157</t>
  </si>
  <si>
    <t xml:space="preserve">Սելկլին
  Cellclean 50 ML
</t>
  </si>
  <si>
    <t xml:space="preserve">Սիսմեքս XN - 1000,(Sysmex XN -1000)                       ԼայզեռսելWDF 1X5L   
LYSERCELL WDF 5L
</t>
  </si>
  <si>
    <t xml:space="preserve">Սիսմեքս XN - 1000,(Sysmex XN -1000)                         Լայզեռսել WNR 1X5L     
LYSERCELL WNR 5L
</t>
  </si>
  <si>
    <t xml:space="preserve">Սիսմեքս XN - 1000,(Sysmex XN -1000)
SULFOLYSER 5L
</t>
  </si>
  <si>
    <t>Սիսմեքս XN - 1000,(Sysmex XN-1000)   CELLPACK DFL 2x1,5L</t>
  </si>
  <si>
    <t xml:space="preserve">Սիսմեքս XN - 1000,(Sysmex XN-1000)                               Սելպակ DCL 20 լ
CELLPACK-DCL 20L
</t>
  </si>
  <si>
    <t xml:space="preserve">Սիսմեքս XN - 1000,(Sysmex XN-1000),  
Ֆլյուռոսել WNR 2x82ML
FLUOROCELL WNR 2x82ML
</t>
  </si>
  <si>
    <t xml:space="preserve">Սիսմեքս XN - 1000,(Sysmex XN-1000)                          Ֆլյուռոսել WDF 2x42ML
</t>
  </si>
  <si>
    <t>Սիսմեքս XN - 1000,(Sysmex XN-1000)                                Ֆլյուռոսել RET 2X12 ML</t>
  </si>
  <si>
    <t xml:space="preserve">ՈՒրիզիս 1100,(Urisys 1100)                                       Կոմբուր UX, 10 թեսթ
Combur-10-UX 100 Str
</t>
  </si>
  <si>
    <t xml:space="preserve">Կոմբուր ստուգիչտեստ M 
Control-Test M 50 strip
</t>
  </si>
  <si>
    <t xml:space="preserve">Ստրոմատոլայզեր-WH
STROMATOLYSER-WH 3x500ML
</t>
  </si>
  <si>
    <t xml:space="preserve">Սելպակ
CELLPACK 10L
</t>
  </si>
  <si>
    <t>Իմերսիոն յուղ 100մլ</t>
  </si>
  <si>
    <t>Ռոմանովսկու գիմզա, փոշի ներկ</t>
  </si>
  <si>
    <t>Բարիումի սուլֆատ</t>
  </si>
  <si>
    <t>Նոսրացնող լուծույթ  ABX DILUENT</t>
  </si>
  <si>
    <t>Լիզ լուծույթ WHITEDIFF</t>
  </si>
  <si>
    <t>Մաքրող լուծույթ ABX CLEANER</t>
  </si>
  <si>
    <t>Մաքրող լուծույթ ABX MINOCLAIR</t>
  </si>
  <si>
    <t>Ստուգիչ հեղուկ ABX DIFFTROL 2N</t>
  </si>
  <si>
    <t>Ստուգիչ հեղուկ ABX DIFFTROL 2L</t>
  </si>
  <si>
    <t>Ստուգիչ հեղուկ ABX DIFFTROL 2H</t>
  </si>
  <si>
    <t>Կալիբրատոր MINOCAL</t>
  </si>
  <si>
    <t>Իսկովի ձևափոխությամբ Դուլբեկոյի միջավայր</t>
  </si>
  <si>
    <t>Քաունթ - թաքթ 3P ագար, ճառագայթված</t>
  </si>
  <si>
    <t>Տրիպկազ-սոյային ագար 3P, ճառագայթված, չեզոքացուցիչներով</t>
  </si>
  <si>
    <t>Ֆլուրոսել WDF, 2x22 մլ</t>
  </si>
  <si>
    <t>Սուլֆոլայզեր SLS,500 մլ</t>
  </si>
  <si>
    <t>Լայզերսել WDF, 2 լ</t>
  </si>
  <si>
    <t>Իզոպրոպիլ սպիրտ, 99,9%</t>
  </si>
  <si>
    <t>գրամ</t>
  </si>
  <si>
    <t>33691157/888</t>
  </si>
  <si>
    <t>33691157/889</t>
  </si>
  <si>
    <t>33691157/890</t>
  </si>
  <si>
    <t>33691157/891</t>
  </si>
  <si>
    <t>33691157/892</t>
  </si>
  <si>
    <t>33691157/893</t>
  </si>
  <si>
    <t>33691157/894</t>
  </si>
  <si>
    <t>33691157/895</t>
  </si>
  <si>
    <t>33691157/896</t>
  </si>
  <si>
    <t>33691157/897</t>
  </si>
  <si>
    <t>33691157/898</t>
  </si>
  <si>
    <t>33691157/899</t>
  </si>
  <si>
    <t>33691157/900</t>
  </si>
  <si>
    <t>33691157/901</t>
  </si>
  <si>
    <t>33691157/902</t>
  </si>
  <si>
    <t>33691157/903</t>
  </si>
  <si>
    <t>33691157/904</t>
  </si>
  <si>
    <t>33691157/905</t>
  </si>
  <si>
    <t>33691157/906</t>
  </si>
  <si>
    <t>33691157/907</t>
  </si>
  <si>
    <t>33691157/908</t>
  </si>
  <si>
    <t>33691157/909</t>
  </si>
  <si>
    <t>33691157/910</t>
  </si>
  <si>
    <t>33691157/911</t>
  </si>
  <si>
    <t>33691157/912</t>
  </si>
  <si>
    <t>33691157/913</t>
  </si>
  <si>
    <t>33691157/914</t>
  </si>
  <si>
    <t>33691157/915</t>
  </si>
  <si>
    <t>33691157/916</t>
  </si>
  <si>
    <t>33691157/917</t>
  </si>
  <si>
    <t>33691157/918</t>
  </si>
  <si>
    <t>33691157/919</t>
  </si>
  <si>
    <t>7A1201 X-SYS Մետոտրեքսատ II կալիբատոր</t>
  </si>
  <si>
    <t>7A1210 X-SYS Մետոտրեքսատ II կոնտրոլ</t>
  </si>
  <si>
    <t>Wash cup bafl</t>
  </si>
  <si>
    <t>33691157/501</t>
  </si>
  <si>
    <t>33691157/502</t>
  </si>
  <si>
    <t>33691157/503</t>
  </si>
  <si>
    <t>33691157/504</t>
  </si>
  <si>
    <t>33691157/505</t>
  </si>
  <si>
    <t>33691157/506</t>
  </si>
  <si>
    <t>33691157/507</t>
  </si>
  <si>
    <t>33691157/508</t>
  </si>
  <si>
    <t>33691157/509</t>
  </si>
  <si>
    <t>33691157/510</t>
  </si>
  <si>
    <t>33691157/511</t>
  </si>
  <si>
    <t>33691157/512</t>
  </si>
  <si>
    <t>33691157/513</t>
  </si>
  <si>
    <t>33691157/514</t>
  </si>
  <si>
    <t>33691157/515</t>
  </si>
  <si>
    <t>33691157/516</t>
  </si>
  <si>
    <t>33691157/517</t>
  </si>
  <si>
    <t>33691157/518</t>
  </si>
  <si>
    <t>33691157/519</t>
  </si>
  <si>
    <t>33691157/520</t>
  </si>
  <si>
    <t>33691157/521</t>
  </si>
  <si>
    <t>33691157/522</t>
  </si>
  <si>
    <t>33691157/523</t>
  </si>
  <si>
    <t>33691157/524</t>
  </si>
  <si>
    <t>33691157/525</t>
  </si>
  <si>
    <t xml:space="preserve">Էլեկսիս պրեսիկոնտրոլ Անտի-HCV </t>
  </si>
  <si>
    <t xml:space="preserve">Պրեսիկոնտրոլ HIV 1 / 2 կոմբի    </t>
  </si>
  <si>
    <t xml:space="preserve">Վիտամին B 12ի կալիբրատոր:       </t>
  </si>
  <si>
    <t xml:space="preserve">ֆոլաթթվի կալիբրատոր:     </t>
  </si>
  <si>
    <t>Ֆերիտին կալիբրատոր</t>
  </si>
  <si>
    <t xml:space="preserve">Լուծիչ ունիվերսալ </t>
  </si>
  <si>
    <t xml:space="preserve">Ծայրակալներ Կոբաս Ե 411 Էլեքսիս 2010 (Թիբս)                         </t>
  </si>
  <si>
    <t xml:space="preserve">Կյուվետներ  Կոբաս Ե 411 Էլեքսիս 2010 (Քաբս)                           </t>
  </si>
  <si>
    <t xml:space="preserve">Լվացող լուծույթ Կոբաս Ե 411 Էլեքսիս 1010 (սիսվոշ)                 </t>
  </si>
  <si>
    <t xml:space="preserve">Մաքրող լուծույթ Կոբաս Ե 411 Էլեքսիս 1010 (Քլինսել)           </t>
  </si>
  <si>
    <t xml:space="preserve">Չափող լուծույթ Կոբաս Ե 411 Էլեքսիս 1010 (Պրոսել)                    </t>
  </si>
  <si>
    <t>Վիտամին D քանակական որոշման թեստ-հավաքածու</t>
  </si>
  <si>
    <t>Վիտամին D-ի կալիբրատոր</t>
  </si>
  <si>
    <t>Վիտամին D-ի կոնտրոլ</t>
  </si>
  <si>
    <t>Cobas e 411 Elecsys 2010                      Էլեկսիս պրեսիկոնտրոլ  վարիա</t>
  </si>
  <si>
    <t>Խտացրած լվացող բուֆեր - ÉáõÍáõÛÃ</t>
  </si>
  <si>
    <t>33691157/945</t>
  </si>
  <si>
    <t>33691157/946</t>
  </si>
  <si>
    <t>33691157/947</t>
  </si>
  <si>
    <t>33691157/948</t>
  </si>
  <si>
    <t>33691157/949</t>
  </si>
  <si>
    <t>33691157/950</t>
  </si>
  <si>
    <t>33691157/951</t>
  </si>
  <si>
    <t>33691157/952</t>
  </si>
  <si>
    <t>33691157/953</t>
  </si>
  <si>
    <t>33691157/954</t>
  </si>
  <si>
    <t>33691157/955</t>
  </si>
  <si>
    <t>33691157/956</t>
  </si>
  <si>
    <t>33691157/957</t>
  </si>
  <si>
    <t>33691157/958</t>
  </si>
  <si>
    <t>33691157/959</t>
  </si>
  <si>
    <t>33691157/960</t>
  </si>
  <si>
    <t>33691157/961</t>
  </si>
  <si>
    <t>33691157/962</t>
  </si>
  <si>
    <t>33691157/963</t>
  </si>
  <si>
    <t>33691157/964</t>
  </si>
  <si>
    <t>33691157/965</t>
  </si>
  <si>
    <t>33691157/966</t>
  </si>
  <si>
    <t>33691157/967</t>
  </si>
  <si>
    <t>33691157/968</t>
  </si>
  <si>
    <t>33691157/969</t>
  </si>
  <si>
    <t>33691157/970</t>
  </si>
  <si>
    <t>33691157/971</t>
  </si>
  <si>
    <t>33691157/972</t>
  </si>
  <si>
    <t>33691157/973</t>
  </si>
  <si>
    <t>33691157/974</t>
  </si>
  <si>
    <t>33691157/975</t>
  </si>
  <si>
    <t>33691157/976</t>
  </si>
  <si>
    <t>33691157/977</t>
  </si>
  <si>
    <t>33691157/978</t>
  </si>
  <si>
    <t>33691157/979</t>
  </si>
  <si>
    <t>33691157/980</t>
  </si>
  <si>
    <t>33691157/981</t>
  </si>
  <si>
    <t>33691157/982</t>
  </si>
  <si>
    <t>33691157/983</t>
  </si>
  <si>
    <t>Սարքի աշխատանքային հեղուկ Immucor ECHO սարքավորման համար անհրաժեշտ</t>
  </si>
  <si>
    <t>Նմուշների դիլուենտ Immucor ECHO սարքավորման համար անհրաժեշտ</t>
  </si>
  <si>
    <t>Սարքի ախտահանման ռեագենտ Immucor ECHO սարքավորման համար անհրաժեշտ</t>
  </si>
  <si>
    <t>Իզոպրոպանոլի 70% լուծույթ</t>
  </si>
  <si>
    <t>Թրոմբոցիտների հակամարմինների որոշման ռեագենտ Platelets - Antibody Screen with 14 Cells</t>
  </si>
  <si>
    <t>LISS ռեագենտ Platelets - Antibody Screen with 14 Cells</t>
  </si>
  <si>
    <t>Ստուգիչ էրիթրոցիտներ Platelets - Antibody Screen with 14 Cells</t>
  </si>
  <si>
    <t>Թրոմբոցիտների թեստերի ստուգիչների հավաքածու (թույլ դրական և բացասական ստուգիչներ) Platelets - Antibody Screen with 14 Cells</t>
  </si>
  <si>
    <t>Թրոմբոցիտների հակամարմինների որոշման ռեագենտ Platelets - Crossmatch</t>
  </si>
  <si>
    <t>LISS ռեագենտ Platelets - Crossmatch</t>
  </si>
  <si>
    <t>Ստուգիչ էրիթրոցիտներ Platelets - Crossmatch</t>
  </si>
  <si>
    <t>Թրոմբոցիտների թեստերի ստուգիչների հավաքածու (թույլ դրական և բացասական ստուգիչներ) Platelets - Crossmatch</t>
  </si>
  <si>
    <t xml:space="preserve">Հենքսի լուծույթ </t>
  </si>
  <si>
    <t>Հիստոպաք /Histopaque/ -1077</t>
  </si>
  <si>
    <t xml:space="preserve">DAY-Gel Card New Born (Order/REF number 41001-50) </t>
  </si>
  <si>
    <t>DAY-Gel Card LISS (Order/REF number 49901)</t>
  </si>
  <si>
    <t xml:space="preserve">DAY-Gel Card Anti-Kell (Order/REF number 42001-50) </t>
  </si>
  <si>
    <t xml:space="preserve">Anti-M Polyclonal </t>
  </si>
  <si>
    <t xml:space="preserve">Anti-N Lectin </t>
  </si>
  <si>
    <t xml:space="preserve">Anti-S Monoclonal </t>
  </si>
  <si>
    <t xml:space="preserve">Anti-s Monoclonal </t>
  </si>
  <si>
    <t>Anti-k (Cellano) Polyclonal</t>
  </si>
  <si>
    <t xml:space="preserve">Anti-Kpa Polyclonal </t>
  </si>
  <si>
    <t xml:space="preserve">Anti-Kpb Polyclonal </t>
  </si>
  <si>
    <t xml:space="preserve">Anti-Fya Monoclonal </t>
  </si>
  <si>
    <t xml:space="preserve">Anti-Fyb Polyclonal </t>
  </si>
  <si>
    <t xml:space="preserve">Anti-Jka Polyclonal </t>
  </si>
  <si>
    <t>Anti-Jkb Polyclonal</t>
  </si>
  <si>
    <t>Anti-lua </t>
  </si>
  <si>
    <t xml:space="preserve">Anti-lub Polyclonal </t>
  </si>
  <si>
    <t xml:space="preserve">Anti-P1 Monoclonal </t>
  </si>
  <si>
    <t xml:space="preserve">Anti-Lea Monoclonal </t>
  </si>
  <si>
    <t xml:space="preserve">Anti-Leb Monoclonal </t>
  </si>
  <si>
    <t>ABO-Rh/Reverse</t>
  </si>
  <si>
    <t>DAY-Gel Card Phenotyping (Order/REF number 40901-50)</t>
  </si>
  <si>
    <t>AHG Polyspecific</t>
  </si>
  <si>
    <t>AHG Anti-IgG</t>
  </si>
  <si>
    <t>Նորածինների կասետա</t>
  </si>
  <si>
    <t>Թույլ իոնային ուժգնության լուծույթ</t>
  </si>
  <si>
    <t>Poly/Neutral</t>
  </si>
  <si>
    <t>Դրական ստուգիչ ռեագենտ՝ հոսքային ցիտոմետրիայի մեթոդով քրոսմաթչի իրականացման համար</t>
  </si>
  <si>
    <t>Բացասական ստուգիչ ստանդարտ՝ հոսքային ցիտոմետրիայի մեթոդով քրոսմաթչի իրականացման համար</t>
  </si>
  <si>
    <t>Վազելինի յուղ</t>
  </si>
  <si>
    <t>33691157/984</t>
  </si>
  <si>
    <t>33691157/985</t>
  </si>
  <si>
    <t>33691157/986</t>
  </si>
  <si>
    <t>33691157/987</t>
  </si>
  <si>
    <t>33691157/988</t>
  </si>
  <si>
    <t>33691157/989</t>
  </si>
  <si>
    <t>33691157/990</t>
  </si>
  <si>
    <t>33691157/991</t>
  </si>
  <si>
    <t>33691157/992</t>
  </si>
  <si>
    <t>33691157/993</t>
  </si>
  <si>
    <t>33691157/994</t>
  </si>
  <si>
    <t>33691157/995</t>
  </si>
  <si>
    <t>33691157/996</t>
  </si>
  <si>
    <t>33691157/997</t>
  </si>
  <si>
    <t>33691157/998</t>
  </si>
  <si>
    <t>33691157/999</t>
  </si>
  <si>
    <t>33691157/1000</t>
  </si>
  <si>
    <t>33691157/1001</t>
  </si>
  <si>
    <t>33691157/1002</t>
  </si>
  <si>
    <t>33691157/1003</t>
  </si>
  <si>
    <t>33691157/1041</t>
  </si>
  <si>
    <t>33691157/1005</t>
  </si>
  <si>
    <t>33691157/1006</t>
  </si>
  <si>
    <t>33691157/1007</t>
  </si>
  <si>
    <t>33691157/1008</t>
  </si>
  <si>
    <t>33691157/1009</t>
  </si>
  <si>
    <t>33691157/1010</t>
  </si>
  <si>
    <t>33691157/1011</t>
  </si>
  <si>
    <t>33691157/1012</t>
  </si>
  <si>
    <t>33691157/1013</t>
  </si>
  <si>
    <t>33691157/1014</t>
  </si>
  <si>
    <t>33691157/1015</t>
  </si>
  <si>
    <t>33691157/1016</t>
  </si>
  <si>
    <t>33691157/1017</t>
  </si>
  <si>
    <t>33691157/1018</t>
  </si>
  <si>
    <t>33691157/1019</t>
  </si>
  <si>
    <t>33691157/1020</t>
  </si>
  <si>
    <t>33691157/1021</t>
  </si>
  <si>
    <t>33691157/1022</t>
  </si>
  <si>
    <t>33691157/1023</t>
  </si>
  <si>
    <t>33691157/1024</t>
  </si>
  <si>
    <t>33691157/1025</t>
  </si>
  <si>
    <t>33691157/1026</t>
  </si>
  <si>
    <t>33691157/1027</t>
  </si>
  <si>
    <t>33691157/1028</t>
  </si>
  <si>
    <t>33691157/1029</t>
  </si>
  <si>
    <t>33691157/1030</t>
  </si>
  <si>
    <t>33691157/1031</t>
  </si>
  <si>
    <t>33691157/1032</t>
  </si>
  <si>
    <t>33691157/1033</t>
  </si>
  <si>
    <t>33691157/1034</t>
  </si>
  <si>
    <t>33691157/1035</t>
  </si>
  <si>
    <t>33691157/1036</t>
  </si>
  <si>
    <t>33691157/1037</t>
  </si>
  <si>
    <t>33691157/1038</t>
  </si>
  <si>
    <t>33691157/1039</t>
  </si>
  <si>
    <t>33691157/1040</t>
  </si>
  <si>
    <t>Սաբուրո  ագար CAF</t>
  </si>
  <si>
    <t>SDS միջավայր</t>
  </si>
  <si>
    <t>SS  ³·³ñ</t>
  </si>
  <si>
    <t>Քրոմոգեն ագար (HiCrome Candida Differential Agar, Himedia)</t>
  </si>
  <si>
    <t>Քրոմոգեն միջավայր (HiCrome UTI Agar)</t>
  </si>
  <si>
    <t>Պերյոդական թթվով և Շիֆի ռեագենտով ներկման հավաքածու՝ ըստ Հոտխկինս-ՄաքՄանուսի</t>
  </si>
  <si>
    <t>Մեյ-Գրյունվալդ Գիմզա հավաք ըստ Ռոմանովսկու</t>
  </si>
  <si>
    <t>Նալիդիքսաթթու սկավառակ</t>
  </si>
  <si>
    <t>Կլինդամիցին սկավառակ</t>
  </si>
  <si>
    <t>Քլորամֆենիկոլ սկավառակ</t>
  </si>
  <si>
    <t xml:space="preserve">Բաքթ/Ալերթ պլուս շշեր </t>
  </si>
  <si>
    <t xml:space="preserve">Բաքթ/Ալերթ ՖՆ պլուս շշեր </t>
  </si>
  <si>
    <t>Հակաբիոտիկների սկավառակ /Տոբրամիցին</t>
  </si>
  <si>
    <t>Հակաբիոտիկների սկավառակ / Տեյկոպլանին</t>
  </si>
  <si>
    <t>Հակաբիոտիկների սկավառակ / Ցեֆոքսիտին</t>
  </si>
  <si>
    <t>Շոկոլադե ագար</t>
  </si>
  <si>
    <t>Կոլումբիա ագար</t>
  </si>
  <si>
    <t xml:space="preserve">Մանիտ-աղային ագար </t>
  </si>
  <si>
    <t xml:space="preserve"> Մանրէների նույնականացման թղթե ինդիկատորների համակարգ  N 2 (Микроген) Системы индикаторные бумажные для идентификации микроорганизмов (СИБ) N 2</t>
  </si>
  <si>
    <t>Արյունային ագարի հիմք</t>
  </si>
  <si>
    <t>Կղանքում Կլոստրիդիում Դիֆիցիլիումի  GDH, A B, տոքսինների հայտնաբերումը  թեստի միջոցով:</t>
  </si>
  <si>
    <t>Կղանքում  հելիկոբակտեր պիլորիի հայտնաբերումը  թեստի միջոցով</t>
  </si>
  <si>
    <t>Կղանքում Ռոտա  և  ադենո  վիրուսի  հայտնաբերումը  թեստի միջոցով</t>
  </si>
  <si>
    <t>A խմբի  ստրեպտոկոկի  հայտնաբերումը  բկանցքում թեստի միջոցով</t>
  </si>
  <si>
    <t>Լեշմանիայի  հաըտնաբերումը  արյան մեջ</t>
  </si>
  <si>
    <t>Տուբերկուլյոզի  հայտնաբերումը թեստի միջոցով</t>
  </si>
  <si>
    <t>Ֆոսֆատ-աղային բուֆեր, Միկրոգեն</t>
  </si>
  <si>
    <t>շիշ</t>
  </si>
  <si>
    <t>33691157/839</t>
  </si>
  <si>
    <t>33691157/840</t>
  </si>
  <si>
    <t>33691157/841</t>
  </si>
  <si>
    <t>33691157/842</t>
  </si>
  <si>
    <t>33691157/843</t>
  </si>
  <si>
    <t>33691157/844</t>
  </si>
  <si>
    <t>33691157/845</t>
  </si>
  <si>
    <t>33691157/846</t>
  </si>
  <si>
    <t>33691157/847</t>
  </si>
  <si>
    <t>33691157/848</t>
  </si>
  <si>
    <t>33691157/849</t>
  </si>
  <si>
    <t>33691157/850</t>
  </si>
  <si>
    <t>33691157/851</t>
  </si>
  <si>
    <t>33691157/852</t>
  </si>
  <si>
    <t>33691157/853</t>
  </si>
  <si>
    <t>33691157/854</t>
  </si>
  <si>
    <t>33691157/855</t>
  </si>
  <si>
    <t>33691157/856</t>
  </si>
  <si>
    <t>33691157/857</t>
  </si>
  <si>
    <t>33691157/858</t>
  </si>
  <si>
    <t>33691157/859</t>
  </si>
  <si>
    <t>33691157/860</t>
  </si>
  <si>
    <t>33691157/861</t>
  </si>
  <si>
    <t>33691157/862</t>
  </si>
  <si>
    <t>33691157/863</t>
  </si>
  <si>
    <t>33691157/864</t>
  </si>
  <si>
    <t>33691157/865</t>
  </si>
  <si>
    <t>33691157/866</t>
  </si>
  <si>
    <t>33691157/867</t>
  </si>
  <si>
    <t>33691157/868</t>
  </si>
  <si>
    <t>33691157/869</t>
  </si>
  <si>
    <t>33691157/870</t>
  </si>
  <si>
    <t>33691157/871</t>
  </si>
  <si>
    <t>33691157/872</t>
  </si>
  <si>
    <t>33691157/873</t>
  </si>
  <si>
    <t>33691157/874</t>
  </si>
  <si>
    <t>33691157/875</t>
  </si>
  <si>
    <t>33691157/876</t>
  </si>
  <si>
    <t>33691157/877</t>
  </si>
  <si>
    <t>33691157/878</t>
  </si>
  <si>
    <t>33691157/879</t>
  </si>
  <si>
    <t>33691157/880</t>
  </si>
  <si>
    <t>33691157/881</t>
  </si>
  <si>
    <t>33691157/882</t>
  </si>
  <si>
    <t>33691157/883</t>
  </si>
  <si>
    <t>33691157/884</t>
  </si>
  <si>
    <t>33691157/885</t>
  </si>
  <si>
    <t>33691157/886</t>
  </si>
  <si>
    <t>33691157/887</t>
  </si>
  <si>
    <t>Գլյուկոզա</t>
  </si>
  <si>
    <t xml:space="preserve">Դիագնոստիկ շիճուկ շիգելոզ պոլիվալենտ </t>
  </si>
  <si>
    <t>Դիագնոստիկ շիճուկ սալմոնելոզային պոլիվալենտ ABCDE</t>
  </si>
  <si>
    <t>Լակտոբակտեր ագար կամ  MRS միջավայր</t>
  </si>
  <si>
    <t>Հակաբիոտիկների սկավառակ /Ազիտրոմիցին/</t>
  </si>
  <si>
    <t>Հակաբիոտիկների սկավառակ /Ամիկացին/</t>
  </si>
  <si>
    <t>Հակաբիոտիկների սկավառակ /Ամոքսիկլավ/</t>
  </si>
  <si>
    <t>Հակաբիոտիկների սկավառակ /Ամպիցիլին/</t>
  </si>
  <si>
    <t>Հակաբիոտիկների սկավառակ /Գենտամիցին/ 10մգ</t>
  </si>
  <si>
    <t>Հակաբիոտիկների սկավառակ /Էրիթրոմիցին/</t>
  </si>
  <si>
    <t>Հակաբիոտիկների սկավառակ /Իմիպենեմ/</t>
  </si>
  <si>
    <t>Հակաբիոտիկների սկավառակ /Լևոֆլոքսացին/</t>
  </si>
  <si>
    <t>Հակաբիոտիկների սկավառակ /Կանամիցին/</t>
  </si>
  <si>
    <t>Հակաբիոտիկների սկավառակ /Կլարիտրոմիցին/</t>
  </si>
  <si>
    <t>Հակաբիոտիկների սկավառակ /Կոտրիմոքսազոլ/</t>
  </si>
  <si>
    <t>Հակաբիոտիկների սկավառակ /Մեռոպենեմ/</t>
  </si>
  <si>
    <t>Հակաբիոտիկների սկավառակ /Մոքսիֆլոքսացին/</t>
  </si>
  <si>
    <t>Հակաբիոտիկների սկավառակ /Նալիդիքսաթթու/</t>
  </si>
  <si>
    <t>Հակաբիոտիկների սկավառակ /Նիտրոքսոլին/</t>
  </si>
  <si>
    <t>Հակաբիոտիկների սկավառակ /Նորֆլոքսացին/</t>
  </si>
  <si>
    <t>Հակաբիոտիկների սկավառակ /Պենիցիլին G</t>
  </si>
  <si>
    <t>Հակաբիոտիկների սկավառակ /Վանկոմիցին/</t>
  </si>
  <si>
    <t>Հակաբիոտիկների սկավառակ /Պերֆլոքսացին/</t>
  </si>
  <si>
    <t>Հակաբիոտիկների սկավառակ /Տետրացիկլին/</t>
  </si>
  <si>
    <t>Հակաբիոտիկների սկավառակ /Ցեֆտիբուտեն/</t>
  </si>
  <si>
    <t>Հակաբիոտիկների սկավառակ /Ցեֆազոլին/</t>
  </si>
  <si>
    <t>Հակաբիոտիկների սկավառակ /Ցեֆալեքսին/</t>
  </si>
  <si>
    <t>Հակաբիոտիկների սկավառակ /Ցեֆեպիմ/</t>
  </si>
  <si>
    <t>Հակաբիոտիկների սկավառակ /Ցեֆիքսիմ/</t>
  </si>
  <si>
    <t>Հակաբիոտիկների սկավառակ /Ցեֆոպերազոն/</t>
  </si>
  <si>
    <t>Հակաբիոտիկների սկավառակ /Ցեֆոտաքսիմ/</t>
  </si>
  <si>
    <t>Հակաբիոտիկների սկավառակ /Ցեֆուռոքսիմ/</t>
  </si>
  <si>
    <t>Հակաբիոտիկների սկավառակ /Ցեֆտազիդիմ/</t>
  </si>
  <si>
    <t>Հակաբիոտիկների սկավառակ /Ցեֆտրիաքսոն/</t>
  </si>
  <si>
    <t>Հակաբիոտիկների սկավառակ /Ցիպրոֆլոկսացին/</t>
  </si>
  <si>
    <t>Հակաբիոտիկների սկավառակ /Քլորամֆենիկոլ/</t>
  </si>
  <si>
    <t>Հակաբիոտիկների սկավառակ /Օքսացիլին/</t>
  </si>
  <si>
    <t>Հակաբիոտիկների սկավառակ /Օֆլոքսացին/</t>
  </si>
  <si>
    <t>Հակաբիոտիկների սկավառակ /Ռոքսիտրոմիցին/</t>
  </si>
  <si>
    <t>Հակաբիոտիկների սկավառակ /ֆուրադոնին/</t>
  </si>
  <si>
    <t>Հակասնկային սկավառակ /Ֆլյուկոնազոլ/</t>
  </si>
  <si>
    <t>Հակասնկային սկավառակ /Նիստատին/</t>
  </si>
  <si>
    <t>Հակասնկային սկավառակ /Ամֆոտերիցին B լիպոսոմալ/</t>
  </si>
  <si>
    <t>Հակասնկային սկավառակ /Օռունգալ/</t>
  </si>
  <si>
    <t>Ճագարի չոր պլազմա</t>
  </si>
  <si>
    <t>33691157/716</t>
  </si>
  <si>
    <t>33691157/717</t>
  </si>
  <si>
    <t>33691157/718</t>
  </si>
  <si>
    <t>33691157/719</t>
  </si>
  <si>
    <t>33691157/720</t>
  </si>
  <si>
    <t>33691157/721</t>
  </si>
  <si>
    <t>33691157/722</t>
  </si>
  <si>
    <t>33691157/723</t>
  </si>
  <si>
    <t>33691157/724</t>
  </si>
  <si>
    <t>33691157/725</t>
  </si>
  <si>
    <t>33691157/726</t>
  </si>
  <si>
    <t>33691157/727</t>
  </si>
  <si>
    <t>33691157/728</t>
  </si>
  <si>
    <t>33691157/729</t>
  </si>
  <si>
    <t>33691157/730</t>
  </si>
  <si>
    <t>33691157/731</t>
  </si>
  <si>
    <t>33691157/732</t>
  </si>
  <si>
    <t>33691157/733</t>
  </si>
  <si>
    <t>33691157/734</t>
  </si>
  <si>
    <t>33691157/735</t>
  </si>
  <si>
    <t>33691157/736</t>
  </si>
  <si>
    <t>33691157/737</t>
  </si>
  <si>
    <t>33691157/738</t>
  </si>
  <si>
    <t>33691157/739</t>
  </si>
  <si>
    <t>33691157/740</t>
  </si>
  <si>
    <t>33691157/741</t>
  </si>
  <si>
    <t>33691157/742</t>
  </si>
  <si>
    <t>33691157/743</t>
  </si>
  <si>
    <t>33691157/744</t>
  </si>
  <si>
    <t>33691157/745</t>
  </si>
  <si>
    <t>33691157/746</t>
  </si>
  <si>
    <t>33691157/747</t>
  </si>
  <si>
    <t>33691157/748</t>
  </si>
  <si>
    <t>33691157/749</t>
  </si>
  <si>
    <t>33691157/750</t>
  </si>
  <si>
    <t>33691157/751</t>
  </si>
  <si>
    <t>33691157/752</t>
  </si>
  <si>
    <t>33691157/753</t>
  </si>
  <si>
    <t>33691157/754</t>
  </si>
  <si>
    <t>33691157/755</t>
  </si>
  <si>
    <t>33691157/756</t>
  </si>
  <si>
    <t>33691157/757</t>
  </si>
  <si>
    <t>33691157/758</t>
  </si>
  <si>
    <t>33691157/759</t>
  </si>
  <si>
    <t>33691157/760</t>
  </si>
  <si>
    <t>33691157/761</t>
  </si>
  <si>
    <t>33691157/762</t>
  </si>
  <si>
    <t>33691157/763</t>
  </si>
  <si>
    <t>33691157/764</t>
  </si>
  <si>
    <t>33691157/765</t>
  </si>
  <si>
    <t>33691157/766</t>
  </si>
  <si>
    <t>33691157/767</t>
  </si>
  <si>
    <t>33691157/768</t>
  </si>
  <si>
    <t>33691157/769</t>
  </si>
  <si>
    <t>Կոբաս c311  Ցածր  խտության լիպոպրոտեիդների որոշման տեստ կասետ LDL-C Gen.3, 200Tests, cobas c,Int</t>
  </si>
  <si>
    <t>Կոբաս c311  Ակտիվատոր Activator for cobas c,Integra,c111</t>
  </si>
  <si>
    <t>Կոբաս c311 ISE Մաքրման լուծույթ / Էլեքսիս սիսքլին ISE cleaning solution Sys Clean</t>
  </si>
  <si>
    <t xml:space="preserve">Կոբաս c411 Elecsys 2010 Կոբաս նմուշի անոթներ 
Cobas sample cup 5000pcs
</t>
  </si>
  <si>
    <t>Կոբաս c311 պրեսիկոնտրոլ կլին չեմ մուլտի 1 PreciControl ClinChem Multi 1, 20x5ml</t>
  </si>
  <si>
    <t xml:space="preserve">Կոբաս c311  պրեսիկոնտրոլ կլին չեմ մուլտի 2 PreciControl ClinChem Multi 2, 20x5ml           </t>
  </si>
  <si>
    <t xml:space="preserve">Կոբաս c311  
NaOHD 
NaOH-D, cobas c
</t>
  </si>
  <si>
    <t xml:space="preserve">Կոբաս c311  
SMS SMS, cobas c
</t>
  </si>
  <si>
    <t xml:space="preserve">Կոբաս c311 
  ECO D EcoTergent, cobas c311
</t>
  </si>
  <si>
    <t xml:space="preserve">Կոբաս c311
  NACl Diluent 9 % NACl 9% Dil, cobas c
</t>
  </si>
  <si>
    <t>Կոբաս c311 Ացիդ Վոշ,   2 x 1.8 ml Acid wash Solution 2x1,8 L</t>
  </si>
  <si>
    <t>Կոբաս c311   NaOHD/Բեյսիք Վոշ,    2 x 1.8 ml</t>
  </si>
  <si>
    <t xml:space="preserve">Կոբաս c311  Մուլտիքլին 
Sample Cleaner 1, cobas c
</t>
  </si>
  <si>
    <t xml:space="preserve">Կոբաս c311 հալոգեն Լամպ
 LAMP HALOGEN ASSY 12V/50W
</t>
  </si>
  <si>
    <t>Բետա 2-միկրոգլոբուլինի որոշման թեստ c311 b-2 MICROGLOBULIN TINA-QUANT a Unisys</t>
  </si>
  <si>
    <t>Բետա 2-միկրոգլոբուլինի  ստուգիչ b2-MICROGLOBULIN Control-Set Serum</t>
  </si>
  <si>
    <t xml:space="preserve">Կասետ-cobas c pack multi 
Multi pack, cobas c, Integra 20/40/20
</t>
  </si>
  <si>
    <t>Մագնեզիումի որոշման թեստ կասետ MG Gen.2, 250Tests, cobas c</t>
  </si>
  <si>
    <t xml:space="preserve">Չհագեցած երկաթ կապելու կարողությունը որոշելու թեստ կասետ 
UIBC, 100Tests, cobas c, Integra
</t>
  </si>
  <si>
    <t xml:space="preserve">È³Ïï³ïÇ áñáßÙ³Ý ï»ëï Ï³ë»ï 
LACT Gen.2, 100Tests, cobas c, Integra
</t>
  </si>
  <si>
    <t xml:space="preserve">Երկաթ ստանդարտ 1x75մլ 
IRON Standard
</t>
  </si>
  <si>
    <t>Ամոնիակի որոշման թեստ հավաքածու NH3L, 150Tests, cobas c, Integra</t>
  </si>
  <si>
    <t xml:space="preserve">Ամոնիակ/Էթանոլ/CO2 կալիբրատոր NH3/ETH/CO2 Calibrator   </t>
  </si>
  <si>
    <t>Կոբաս c311   Բարձր խտության լիպոպրոտեիդների որոշման տեստ կասետ</t>
  </si>
  <si>
    <t xml:space="preserve">pH միկրոէլեկտրոդ
MICRO ELECTRODE PH  
</t>
  </si>
  <si>
    <t xml:space="preserve">PO2 միկրոէլեկտրոդ
MICRO ELECTRODE PO2
</t>
  </si>
  <si>
    <t xml:space="preserve">PCO2 միկրոէլեկտրոդ
Micro electrode PCO2  
</t>
  </si>
  <si>
    <t xml:space="preserve">Ռեֆերենս միկրոէլեկտրոդ
MICRO ELECTRODE REF                               
</t>
  </si>
  <si>
    <t xml:space="preserve">Նատրի (Na) միկրոէլեկտրոդ
Micro electrode NA +
</t>
  </si>
  <si>
    <t xml:space="preserve">Կալիում (K) միկրոէլեկտրոդ
Micro electrode K+  
</t>
  </si>
  <si>
    <t xml:space="preserve">Կալցիում (Ca) միկրոէլեկտրոդ
MICRO ELECTRODE CA++   
</t>
  </si>
  <si>
    <t xml:space="preserve">Ս1Լվացքի լուծույթ (S1 Rinse Solution)
S1 RINSE Solution
</t>
  </si>
  <si>
    <t xml:space="preserve">Ս2 Հեղուկ փաթեթ (S2 Fluid Pack)
FLUID RACK S2 
</t>
  </si>
  <si>
    <t xml:space="preserve">Կոմբիտրոլ պլյուս B   1 մակարդակի որակի ստուգման հեղուկներ Կոբաս b 221
COMBITROL PLUS B, Level 1
</t>
  </si>
  <si>
    <t xml:space="preserve">Կոմբիտրոլ պլյուս B   2 մակարդակի որակի ստուգման հեղուկներ Կոբաս b 221
COMBITROL PLUS B, Level 2  
</t>
  </si>
  <si>
    <t xml:space="preserve">Կոմպիտրոլ պլյուս B     3 մակարդակի որակի ստուգման հեղուկներ Կոբաս b 221
COMBITROL PLUS B, Level 3  
</t>
  </si>
  <si>
    <t xml:space="preserve">Դեպրոտեխնայզեր 225 մլ
DEPROTENIZER 125ML 
</t>
  </si>
  <si>
    <t xml:space="preserve">ՏՀԲ Քուվեթը փաթեթավորված
THB CUVETTE PACKED
</t>
  </si>
  <si>
    <t xml:space="preserve">Տպելու թուղթ cobas b221 համար
PAPER PRINTER OMNI/b 221 1pc
</t>
  </si>
  <si>
    <t xml:space="preserve">Ադապտեր նմուշի բեռնարկղի համար
ADAPTERS FOR SAMPLE CONTAINERS  150 pcs.
</t>
  </si>
  <si>
    <t xml:space="preserve">Ամպուլային ադապտեր
AMPOULE ADAPTER   150 pcs.
</t>
  </si>
  <si>
    <t>33691157/646</t>
  </si>
  <si>
    <t>33691157/647</t>
  </si>
  <si>
    <t>33691157/648</t>
  </si>
  <si>
    <t>33691157/649</t>
  </si>
  <si>
    <t>33691157/650</t>
  </si>
  <si>
    <t>33691157/651</t>
  </si>
  <si>
    <t>33691157/652</t>
  </si>
  <si>
    <t>33691157/653</t>
  </si>
  <si>
    <t>33691157/654</t>
  </si>
  <si>
    <t>33691157/655</t>
  </si>
  <si>
    <t>33691157/656</t>
  </si>
  <si>
    <t>33691157/657</t>
  </si>
  <si>
    <t>33691157/658</t>
  </si>
  <si>
    <t>33691157/659</t>
  </si>
  <si>
    <t>33691157/660</t>
  </si>
  <si>
    <t>33691157/661</t>
  </si>
  <si>
    <t>33691157/662</t>
  </si>
  <si>
    <t>33691157/663</t>
  </si>
  <si>
    <t>33691157/664</t>
  </si>
  <si>
    <t>33691157/665</t>
  </si>
  <si>
    <t>33691157/666</t>
  </si>
  <si>
    <t>33691157/667</t>
  </si>
  <si>
    <t>33691157/668</t>
  </si>
  <si>
    <t>33691157/669</t>
  </si>
  <si>
    <t>33691157/670</t>
  </si>
  <si>
    <t>33691157/671</t>
  </si>
  <si>
    <t>33691157/672</t>
  </si>
  <si>
    <t>33691157/673</t>
  </si>
  <si>
    <t>33691157/674</t>
  </si>
  <si>
    <t>33691157/675</t>
  </si>
  <si>
    <t>33691157/676</t>
  </si>
  <si>
    <t>33691157/677</t>
  </si>
  <si>
    <t>33691157/678</t>
  </si>
  <si>
    <t>33691157/679</t>
  </si>
  <si>
    <t>33691157/680</t>
  </si>
  <si>
    <t>33691157/681</t>
  </si>
  <si>
    <t>33691157/682</t>
  </si>
  <si>
    <t>33691157/683</t>
  </si>
  <si>
    <t>33691157/684</t>
  </si>
  <si>
    <t>33691157/685</t>
  </si>
  <si>
    <t>33691157/686</t>
  </si>
  <si>
    <t>33691157/687</t>
  </si>
  <si>
    <t>33691157/688</t>
  </si>
  <si>
    <t>33691157/689</t>
  </si>
  <si>
    <t>33691157/690</t>
  </si>
  <si>
    <t>33691157/691</t>
  </si>
  <si>
    <t>33691157/692</t>
  </si>
  <si>
    <t>33691157/693</t>
  </si>
  <si>
    <t>33691157/694</t>
  </si>
  <si>
    <t>33691157/695</t>
  </si>
  <si>
    <t>33691157/696</t>
  </si>
  <si>
    <t>33691157/697</t>
  </si>
  <si>
    <t>33691157/698</t>
  </si>
  <si>
    <t>33691157/699</t>
  </si>
  <si>
    <t>33691157/700</t>
  </si>
  <si>
    <t>33691157/701</t>
  </si>
  <si>
    <t>33691157/702</t>
  </si>
  <si>
    <t>33691157/703</t>
  </si>
  <si>
    <t>33691157/704</t>
  </si>
  <si>
    <t>33691157/705</t>
  </si>
  <si>
    <t>33691157/706</t>
  </si>
  <si>
    <t>33691157/707</t>
  </si>
  <si>
    <t>33691157/708</t>
  </si>
  <si>
    <t>33691157/709</t>
  </si>
  <si>
    <t>33691157/710</t>
  </si>
  <si>
    <t>33691157/711</t>
  </si>
  <si>
    <t>33691157/712</t>
  </si>
  <si>
    <t>33691157/713</t>
  </si>
  <si>
    <t>33691157/714</t>
  </si>
  <si>
    <t>33691157/715</t>
  </si>
  <si>
    <t xml:space="preserve">STA Compact Max  Sta CaCL 2  0.01 M  </t>
  </si>
  <si>
    <t xml:space="preserve">STA Compact Max  STA OWREN KOLLER </t>
  </si>
  <si>
    <t xml:space="preserve">STA Compact Max  STA-Desorb U solution.     </t>
  </si>
  <si>
    <t xml:space="preserve">STA Compact Max Cleaner solution </t>
  </si>
  <si>
    <t xml:space="preserve">STA Compact Max STA Cuvettes </t>
  </si>
  <si>
    <t xml:space="preserve">STA Compact Max    STA Microcups </t>
  </si>
  <si>
    <t xml:space="preserve">STA Compact Max  Teflon tips for syringe O Rings              </t>
  </si>
  <si>
    <t xml:space="preserve">STA Compact Max  Air filter
                 </t>
  </si>
  <si>
    <t>STA Compact Max  Photometric air filter</t>
  </si>
  <si>
    <t xml:space="preserve">Sta-NeoPTimal 10/Ստա նեոպտիմալ 10 թեստ հավաքածու </t>
  </si>
  <si>
    <t xml:space="preserve">STA Compact Max     STA   PTT A   </t>
  </si>
  <si>
    <t xml:space="preserve">STA Compact Max  STA Factor X    </t>
  </si>
  <si>
    <t>STA Compact Max  STA Factor II</t>
  </si>
  <si>
    <t xml:space="preserve">STA Compact Max  STA Factor V   </t>
  </si>
  <si>
    <t xml:space="preserve">STA Compact Max  STA Factor IX    </t>
  </si>
  <si>
    <t xml:space="preserve">STA Compact Max STA Factor VIII   </t>
  </si>
  <si>
    <t>STA Compact Max   STA IMMUNODEF XI</t>
  </si>
  <si>
    <t xml:space="preserve">STA Compact Max   STA Factor VII   </t>
  </si>
  <si>
    <t>STA Compact Max  STA THROMBIN 10</t>
  </si>
  <si>
    <t xml:space="preserve">STA Compact Max   STA LIQUID FIB   </t>
  </si>
  <si>
    <t>STA Compact Max    STA System Control N+P </t>
  </si>
  <si>
    <t>STA Compact Max     STA Uni Calibrator</t>
  </si>
  <si>
    <t>STA Compact Max     STA LIATEST VWF </t>
  </si>
  <si>
    <t>STA Compact Max       VWF:Ag Calibrator</t>
  </si>
  <si>
    <t>Liatest N+P</t>
  </si>
  <si>
    <t xml:space="preserve">STA Compact Max  liquid cooling glycol </t>
  </si>
  <si>
    <t>STA-LIATEST D-DI PLUS/ D-Dimer որոշելու թեստ հավաքածու</t>
  </si>
  <si>
    <t>STA Stachrom-AT III Antithrombin</t>
  </si>
  <si>
    <t>STA- STACLOT  PROTEIN S</t>
  </si>
  <si>
    <t>STA - Stachrom Protein C</t>
  </si>
  <si>
    <t xml:space="preserve">K-Assay Factor XIII </t>
  </si>
  <si>
    <t xml:space="preserve">K-Assay Factor XIII calibrator </t>
  </si>
  <si>
    <t>K-Assay coagulation Control level 1 &amp; 2</t>
  </si>
  <si>
    <t xml:space="preserve">STA Compact Max Lamp halogen </t>
  </si>
  <si>
    <t>STA Compact Max Needle N°1 standard</t>
  </si>
  <si>
    <t>STA Compact Max Needle N°1 cap piercing V.3</t>
  </si>
  <si>
    <t>STA Compact Max  Needle N°2</t>
  </si>
  <si>
    <t>STA Compact Max Needle N°3</t>
  </si>
  <si>
    <t xml:space="preserve"> STA-Coag Control N+P/Ստա Կուագ կոնտրոլ Ն+Պ </t>
  </si>
  <si>
    <t>Դ-դիմեր</t>
  </si>
  <si>
    <t>Կալիբրացման պլազմա</t>
  </si>
  <si>
    <t>Օուրենի Բուֆեր</t>
  </si>
  <si>
    <t xml:space="preserve">Մասնագիտացված հավասարակշռված վերահսկողություն </t>
  </si>
  <si>
    <t xml:space="preserve">Լեյդնի մուտացիայի ժամանակ ռեագենտ PC-ի ակտիվության որոշում </t>
  </si>
  <si>
    <t>Ֆակտոր X</t>
  </si>
  <si>
    <t>Ֆակտոր VII</t>
  </si>
  <si>
    <t>Ֆակտոր II</t>
  </si>
  <si>
    <t>Ֆակտոր V</t>
  </si>
  <si>
    <t>ՖակտորVIII</t>
  </si>
  <si>
    <t>ՖակտորIX</t>
  </si>
  <si>
    <t>ՖակտորXI</t>
  </si>
  <si>
    <t>Platelet scale set</t>
  </si>
  <si>
    <t>Ռիստոցետին որոշման հավաքածու</t>
  </si>
  <si>
    <t>Ռիստոցետին կոֆակտոր հավաքածու</t>
  </si>
  <si>
    <t>Ադենոզին դիֆոսֆատ որոշման հավաքածու</t>
  </si>
  <si>
    <t>Արախիդոնաթթվի որոշման հավաքածու</t>
  </si>
  <si>
    <t>Կոլագեն  որոշման հավաքածու</t>
  </si>
  <si>
    <t>Ադրենալին (էպինեֆրին) որոշման հավաքածու</t>
  </si>
  <si>
    <t>ՌՖՄԿ</t>
  </si>
  <si>
    <t>33691157/770</t>
  </si>
  <si>
    <t>33691157/771</t>
  </si>
  <si>
    <t>33691157/772</t>
  </si>
  <si>
    <t>33691157/773</t>
  </si>
  <si>
    <t>33691157/774</t>
  </si>
  <si>
    <t>33691157/775</t>
  </si>
  <si>
    <t>33691157/776</t>
  </si>
  <si>
    <t>33691157/777</t>
  </si>
  <si>
    <t>33691157/778</t>
  </si>
  <si>
    <t>33691157/779</t>
  </si>
  <si>
    <t>33691157/780</t>
  </si>
  <si>
    <t>33691157/781</t>
  </si>
  <si>
    <t>33691157/782</t>
  </si>
  <si>
    <t>33691157/783</t>
  </si>
  <si>
    <t>33691157/784</t>
  </si>
  <si>
    <t>33691157/785</t>
  </si>
  <si>
    <t>33691157/786</t>
  </si>
  <si>
    <t>33691157/787</t>
  </si>
  <si>
    <t>33691157/788</t>
  </si>
  <si>
    <t>33691157/789</t>
  </si>
  <si>
    <t>33691157/790</t>
  </si>
  <si>
    <t>33691157/791</t>
  </si>
  <si>
    <t>33691157/792</t>
  </si>
  <si>
    <t>33691157/793</t>
  </si>
  <si>
    <t>33691157/794</t>
  </si>
  <si>
    <t>33691157/795</t>
  </si>
  <si>
    <t>33691157/796</t>
  </si>
  <si>
    <t>33691157/797</t>
  </si>
  <si>
    <t>33691157/798</t>
  </si>
  <si>
    <t>33691157/799</t>
  </si>
  <si>
    <t>33691157/800</t>
  </si>
  <si>
    <t>33691157/801</t>
  </si>
  <si>
    <t>33691157/802</t>
  </si>
  <si>
    <t>33691157/803</t>
  </si>
  <si>
    <t>33691157/804</t>
  </si>
  <si>
    <t>33691157/805</t>
  </si>
  <si>
    <t>33691157/806</t>
  </si>
  <si>
    <t>33691157/807</t>
  </si>
  <si>
    <t>33691157/808</t>
  </si>
  <si>
    <t>33691157/809</t>
  </si>
  <si>
    <t>33691157/810</t>
  </si>
  <si>
    <t>33691157/811</t>
  </si>
  <si>
    <t>33691157/812</t>
  </si>
  <si>
    <t>33691157/813</t>
  </si>
  <si>
    <t>33691157/814</t>
  </si>
  <si>
    <t>33691157/815</t>
  </si>
  <si>
    <t>33691157/816</t>
  </si>
  <si>
    <t>33691157/817</t>
  </si>
  <si>
    <t>33691157/818</t>
  </si>
  <si>
    <t>33691157/819</t>
  </si>
  <si>
    <t>33691157/820</t>
  </si>
  <si>
    <t>33691157/821</t>
  </si>
  <si>
    <t>33691157/822</t>
  </si>
  <si>
    <t>33691157/823</t>
  </si>
  <si>
    <t>33691157/824</t>
  </si>
  <si>
    <t>33691157/825</t>
  </si>
  <si>
    <t>33691157/826</t>
  </si>
  <si>
    <t>33691157/827</t>
  </si>
  <si>
    <t>33691157/828</t>
  </si>
  <si>
    <t>33691157/829</t>
  </si>
  <si>
    <t>33691157/830</t>
  </si>
  <si>
    <t>33691157/831</t>
  </si>
  <si>
    <t>33691157/832</t>
  </si>
  <si>
    <t>33691157/833</t>
  </si>
  <si>
    <t>33691157/834</t>
  </si>
  <si>
    <t>33691157/835</t>
  </si>
  <si>
    <t>33691157/836</t>
  </si>
  <si>
    <t>33691157/837</t>
  </si>
  <si>
    <t>33691157/838</t>
  </si>
  <si>
    <t>Ցիտոֆլյուրոմետրի ծախսանյութեր (CD 3 APC)</t>
  </si>
  <si>
    <t>Ցիտոֆլյուրոմետրի ծախսանյութեր (CD 19APC)</t>
  </si>
  <si>
    <t>Դիմեթիլսուլֆօքսիդ 99.9 %</t>
  </si>
  <si>
    <t>Իմունոհիստոքիմիական ծախսանյութեր 
 CD1a</t>
  </si>
  <si>
    <t>Իմունոհիստոքիմիական ծախսանյութեր 
CD3</t>
  </si>
  <si>
    <t>Իմունոհիստոքիմիական ծախսանյութեր 
CD4</t>
  </si>
  <si>
    <t>Իմունոհիստոքիմիական ծախսանյութեր 
CD8</t>
  </si>
  <si>
    <t>Իմունոհիստոքիմիական ծախսանյութեր 
CD19</t>
  </si>
  <si>
    <t>Իմունոհիստոքիմիական ծախսանյութեր 
CD20</t>
  </si>
  <si>
    <t xml:space="preserve">Իմունոհիստոքիմիական ծախսանյութեր 
CD21 </t>
  </si>
  <si>
    <t>Իմունոհիստոքիմիական ծախսանյութեր 
CD38</t>
  </si>
  <si>
    <t>Իմունոհիստոքիմիական ծախսանյութեր 
CD79a</t>
  </si>
  <si>
    <t>Իմունոհիստոքիմիական ծախսանյութեր 
CD138 (Syndecan1)</t>
  </si>
  <si>
    <t>Իմունոհիստոքիմիական ծախսանյութեր 
ALK Protein(Anaplastic Lymphoma Kinase)</t>
  </si>
  <si>
    <t>Իմունոհիստոքիմիական ծախսանյութեր 
Annexin A1</t>
  </si>
  <si>
    <t>Իմունոհիստոքիմիական ծախսանյութեր 
BCL2</t>
  </si>
  <si>
    <t>Իմունոհիստոքիմիական ծախսանյութեր 
BCL6</t>
  </si>
  <si>
    <t>Իմունոհիստոքիմիական ծախսանյութեր 
Cyclin D1</t>
  </si>
  <si>
    <t xml:space="preserve">Իմունոհիստոքիմիական ծախսանյութեր 
Cytokeratin Pan  (AE1 &amp; AE3) </t>
  </si>
  <si>
    <t xml:space="preserve">Իմունոհիստոքիմիական ծախսանյութեր 
EMA (Epithelial Membrane Antigen) </t>
  </si>
  <si>
    <t>Իմունոհիստոքիմիական ծախսանյութեր 
Kappa Light Chains</t>
  </si>
  <si>
    <t>Իմունոհիստոքիմիական ծախսանյութեր 
Lambda Light Chains</t>
  </si>
  <si>
    <t>Իմունոհիստոքիմիական ծախսանյութեր 
Myeloperoxidase</t>
  </si>
  <si>
    <t>Իմունոհիստոքիմիական ծախսանյութեր 
Terminal DeoxynucleotidylTransferase (TdT)</t>
  </si>
  <si>
    <t xml:space="preserve">Իմունոհիստոքիմիական ծախսանյութեր 
Ki-67 </t>
  </si>
  <si>
    <t>Իմունոհիստոքիմիական ծախսանյութեր 
CD14</t>
  </si>
  <si>
    <t>Իմունոհիստոքիմիական ծախսանյութեր 
CD103</t>
  </si>
  <si>
    <t>Իմունոհիստոքիմիական ծախսանյութեր 
T-bet</t>
  </si>
  <si>
    <t>Իմունոհիստոքիմիական ծախսանյութեր 
EBV/LMP1</t>
  </si>
  <si>
    <t>Իմունոհիստոքիմիական ծախսանյութեր 
DAB Substrate Հավաք (DAB Substrate Kit)</t>
  </si>
  <si>
    <t xml:space="preserve">Իմունոհիստոքիմիական ծախսանյութեր 
HiDef Detection™ HRP Polymer System
</t>
  </si>
  <si>
    <t>CD30 positive control slides</t>
  </si>
  <si>
    <t>ALK positive control parafine blok/slides</t>
  </si>
  <si>
    <t>Դիսպենսերներ</t>
  </si>
  <si>
    <t>Թթվածնի դիմակ</t>
  </si>
  <si>
    <t>Արհեստական շնչառության սարքի խողովակներ</t>
  </si>
  <si>
    <t>Սպայկ-կոննեկտոր ասեղի մուտքով, Sampling site coupler spike with needle injection site</t>
  </si>
  <si>
    <t>Խտացրած լվացող բուֆեր - լուծույթ</t>
  </si>
  <si>
    <t xml:space="preserve">g-•լյուտամիլ տրանսֆերազայի որոշման տեստ կասետ 
GGT Gen.2, 400Tests, cobas c, Integra
</t>
  </si>
  <si>
    <t xml:space="preserve">"Լակտատի որոշման տեստ կասետ 
LACT Gen.2, 100Tests, cobas c, Integra
"
</t>
  </si>
  <si>
    <t>Ամոնիակ/էթանոլ/CO2 կոնտրոլ նորմալ NH3/ETH/CO2 Control N</t>
  </si>
  <si>
    <t>Ամոնիակ/էթանոլ/CO2 կոնտրոլ պաթոլոգիա NH3/ETH/CO2 Control A</t>
  </si>
  <si>
    <t>Հապտոգլոբին քանակական որոշման թեսթ HAPT Gen.2, 100Tests, cobas c, Integra</t>
  </si>
  <si>
    <t>Լիպազայի որոշման տեստ կասետ LIPC, 200Tests, cobas c, Integra</t>
  </si>
  <si>
    <t>Կոբաս c311  կալիբրատոր` բիոքիմիական անալիզների համար Cfas 12x3ML</t>
  </si>
  <si>
    <t>Կոբաս c311 կալիբրատոր Lipids  ` բիոքիմիական անալիզների համար Cfas Lipids 3x1ML</t>
  </si>
  <si>
    <t>Կոբաս c311  կալիբրատոր Protein` բիոքիմիական անալիզների համար Cfas Proteins</t>
  </si>
  <si>
    <t>Կոբաս c311 կալիբրատոր PAC ` բիոքիմիական անալիզների համար Cfas PAC 3x1ML</t>
  </si>
  <si>
    <t xml:space="preserve">Կոբաս c311   Հիմնային ֆոսֆատազայի որոշման տեստ կասետ 
ALP IFCC Gen.2 S, 200T, cobas c, Int
</t>
  </si>
  <si>
    <t xml:space="preserve">Կոբաս c311    
α -ամիլազայի որոշման տեստ կասետ
 AMYL Gen.2, 300Tests, cobas c, Integra
</t>
  </si>
  <si>
    <t xml:space="preserve">Կոբաս c311   Երկաթի որոշման տեստ կասետ
 IRON Gen.2, 200Tests, cobas c, Integra
</t>
  </si>
  <si>
    <t xml:space="preserve">Կոբաս c311  կալցիումի  որոշման տեստ կասետ
 CA, Gen.2, 300Tests, cobas c,Integra
</t>
  </si>
  <si>
    <t xml:space="preserve">Կոբաս c311 ԱՍՏ¥ասպարտատամինոտրանսֆերազա¤ որոշման տեստ կասետ 
ASTL, 500Tests, cobas c, Integra
</t>
  </si>
  <si>
    <t xml:space="preserve">Կոբաս c311   ԼԴՀ (լակտատդեհիդրո-•ենազա) որոշման տեստ կասետ 
LDHI Gen.2 acc.IFCC, 300T, cobas c, Int.
</t>
  </si>
  <si>
    <t xml:space="preserve">Կոբաս c311   Տրանսֆեինի որոշման տեստ կասետ 
TRSF Gen.2, 100Tests, cobas c, Integra
</t>
  </si>
  <si>
    <t xml:space="preserve">Կոբաս c311   Տրի•լիցերիդների որոշման տեստ կասետ 
TRIGL, 250Tests, cobas c, Integra
</t>
  </si>
  <si>
    <t xml:space="preserve">Կոբաս c311   Միզաթթվի որոշման տեստ կասետ 
UA Gen.2, 400Tests, cobas c, Integra
</t>
  </si>
  <si>
    <t xml:space="preserve">Կոբաս c311   C-ռեակտիվ սպիտակուցի որոշման տեստ կասետ 
CRP Gen.3, 250 Tests, cobas c
</t>
  </si>
  <si>
    <t>Բրուցելյոզ Ռոզ Բենգալ-ի որոշման տեստ  հավ-ծու</t>
  </si>
  <si>
    <t xml:space="preserve"> Տրեպոնեմա պալիդումի (TPHA) որոշման տեստ հավաքածու </t>
  </si>
  <si>
    <t xml:space="preserve">Բրուցելյոզ IgG-ի որոշման տեստ - հավաքածու  </t>
  </si>
  <si>
    <t xml:space="preserve">Բրուցելյոզ IgM-ի որոշման տեստ - հավաքածու  </t>
  </si>
  <si>
    <t xml:space="preserve">Էպշտեին Բառ Վիռուս IgG-ի որոշման տեստ - հ-ծու </t>
  </si>
  <si>
    <t>Էպշտեին Բառ Վիռուս IgM -ի որոշման տեստ - հավաքածու</t>
  </si>
  <si>
    <t>Հեպատիտ B -ի որոշման տեստ հավաքածու</t>
  </si>
  <si>
    <t>Հեպատիտ B-ի որոշման տեստ հավաքածուի ներքին կոնտրոլ</t>
  </si>
  <si>
    <t>Տրեպոնեմա պալիդումի (Սիֆիլիս) IgG-ի և IgM-ի որոշման տեստ հավաքածու</t>
  </si>
  <si>
    <t xml:space="preserve">Հեպատիտ C-ի որոշման տեստ հավաքածու </t>
  </si>
  <si>
    <t>Հեպատիտ C-ի որոշման տեստ հավաքածուի  ներքին կոնտրոլ</t>
  </si>
  <si>
    <t xml:space="preserve">ՄԻԱՎ 1+2 վիրուսի նկատմամբ հակամ-ների և հակածնի նկատմամբ որոշման տեստ-հավաքածու </t>
  </si>
  <si>
    <t>ՄԻԱՎ 1+2 վիրուսի նկատմամբ հակամ-ների և հակածնի նկատմամբ որոշման տեստ հավաքածուի ներքին կոնտրոլ</t>
  </si>
  <si>
    <t>Ազատ թիրոքսինի կոնտրոլ</t>
  </si>
  <si>
    <t>Տիրեոգլոբուլինի նկատմամբ հակամարմինների կոնտրոլ</t>
  </si>
  <si>
    <t xml:space="preserve">Հակաթիրոիդ պերոքսիդազի հակամարմինների  կոնտրոլ                             </t>
  </si>
  <si>
    <t>Թիրեոտրոպ հորմոնի կալիբրատոր</t>
  </si>
  <si>
    <t>ՊՇՌ եղանակով Հեպատիտ Բ,Հեպատիտ Ց, ՄԻԱՎ 1 և ՄԻԱՎ 2 հայտնաբերման թեստ հավաքածու</t>
  </si>
  <si>
    <t>Հեպատիտ Բ վիրուսի ԴՆԹ,Հեպատիտ Ց և ՄԻԱՎ վիրուսների ՌՆԹ  միաժամանակյա  անջատման հավաքածու</t>
  </si>
  <si>
    <t>Անտի- ՀԲՍ II -ի որոշման տեստ - հավաքածու</t>
  </si>
  <si>
    <t>Անտի- ՀԲՍ II -ի  որոշման տեստ - հավաքածուի կալիբրատոր</t>
  </si>
  <si>
    <t>Անտի- ՀԲՍ II -ի  որոշման տեստ - հավաքածուի կոնտրոլ</t>
  </si>
  <si>
    <t>ՀԲՍԱՋ ՔՈՒԱԼ II-Ի  որոշման տեստ - հավաքածու</t>
  </si>
  <si>
    <t>ՀԲՍԱՋ ՔՈՒԱԼ II-Ի  որոշման տեստ - հավաքածո</t>
  </si>
  <si>
    <t>ՀԲՍԱՋ ՔՈՒԱԼ II-Ի  որոշման տեստ - հավաքածուի կալիբրատոր</t>
  </si>
  <si>
    <t>ՀԲՍԱՋ ՔՈՒԱԼ II-Ի  որոշման տեստ - հավաքածուի կոնտրոլ</t>
  </si>
  <si>
    <t>Անտի-ՀՍՎ -ի  որոշման տեստ - հավաքածու</t>
  </si>
  <si>
    <t>Անտի-ՀՍՎ -ի  որոշման տեստ - հավաքածուի կալիբրատոր</t>
  </si>
  <si>
    <t>Անտի-ՀՍՎ -ի  որոշման տեստ - հավաքածուի կոնտրոլ</t>
  </si>
  <si>
    <t>ՀԻՎ ԱՋ/ԱԲ -ի  որոշման տեստ - հավաքածու</t>
  </si>
  <si>
    <t>ՀԻՎ ԱՋ/ԱԲ -ի  որոշման տեստ - հավաքածուի կալիբրատոր</t>
  </si>
  <si>
    <t>ՀԻՎ ԱՋ/ԱԲ -ի  որոշման տեստ - հավաքածուի կոնտրոլ</t>
  </si>
  <si>
    <t>Հոմոցիստեին-ի որոշման տեստ - հավաքածու</t>
  </si>
  <si>
    <t>Հոմոցիստեին-ի որոշման տեստ - հավաքածուի կալիբրատոր</t>
  </si>
  <si>
    <t>Հոմոցիստեին-ի որոշման տեստ - հավաքածուի կոնտրոլ</t>
  </si>
  <si>
    <t>Պրե-Տրիգեր լուծույթ</t>
  </si>
  <si>
    <t>Տրիգեր լուծույթ</t>
  </si>
  <si>
    <t>Իմունոֆլյ. անալիզատորի ռեակցիոն սրվակներ</t>
  </si>
  <si>
    <t>Սեպթում 200-PK լուծույթ</t>
  </si>
  <si>
    <t>Պրոբ Քոնդիշոնինգ - լուծույթ</t>
  </si>
  <si>
    <t xml:space="preserve">Էլեկսիս  Հեպատիտ B վիրուսի կորիզային անտիգենի նկատմամբ հակամարմինների որակական որոշման թեստ-հավաքածու. </t>
  </si>
  <si>
    <t xml:space="preserve">Էլեկսիս  պրեսիկոնտրոլ  Հեպատիտ B վիրուսի կորիզային անտիգեն     </t>
  </si>
  <si>
    <t xml:space="preserve">Էլեկսիս Հեպատիտ B վիրուսի մակերեսային անտիգենի որակական հայտն-ն տեստ-հավաքածու                 </t>
  </si>
  <si>
    <t xml:space="preserve">Էլեկսիս Հեպատիտ B վիրուսի մակերեսային անտիգեն   </t>
  </si>
  <si>
    <t xml:space="preserve">Էլեկսիս Հեպատիտ C վիրուսի նկատմամբ հակամար-րի հայտնաբերման տեստ-հավաքածու                                     </t>
  </si>
  <si>
    <t xml:space="preserve"> "Կոբաս c311  Ընդհանուր բիլիռուբինի որոշման տեստ կասետ </t>
  </si>
  <si>
    <t xml:space="preserve">Կոբաս c311   ՈՒղղակի բիլիռուբինի որոշման տեստ կասետ 
BIL-D Gen.2, 350Tests cobas c, Integra
 </t>
  </si>
  <si>
    <t>Կոբաս c311  Միզանյութի որոշման տեստ կասետ UREAL, 500Tests, cobas c, Integra</t>
  </si>
  <si>
    <t xml:space="preserve">Կոբաս c311   Կրեատինինի որոշման տեստ կասետ 
CREAJ Gen.2, 700Test, cobas c, Integra
</t>
  </si>
  <si>
    <t xml:space="preserve">Կոբաս c311   Խոլեստերինի որոշման տեստ կասետ 
CHOL HiCo Gen.2, 400Tests, cobas c, Int.
</t>
  </si>
  <si>
    <t xml:space="preserve">Կոբաս c311  Ալբումինի որոշման տեստ կասետ 
ALB BCG Gen.2, 300Tests, cobas c, Int.
</t>
  </si>
  <si>
    <t xml:space="preserve">Կոբաս c311  Ընդհանուր բիլիռուբինի որոշման տեստ կասետ 
BIL-T Gen.3, 250Tests cobas c,Integra
</t>
  </si>
  <si>
    <t>_x000D_
Կոբաս c311   ՈՒղղակի բիլիռուբինի որոշման տեստ կասետ BIL-T Gen.3, 250Tests cobas c,Integra</t>
  </si>
  <si>
    <t xml:space="preserve">
Կոբաս c311   ՈՒղղակի բիլիռուբինի որոշման տեստ կասետ BIL-T Gen.3, 250Tests cobas c,Integra</t>
  </si>
  <si>
    <t xml:space="preserve">Կոբաս c311  Գլյուկոզա որոշման տեստ կասետ 
GLUC HK Gen.3, 800Tests, cobas c, Int.
</t>
  </si>
  <si>
    <t xml:space="preserve">Կոբաս c311   Ընդհանուր Սպիտակուցի որոշման տեստ կասետ
 TP Gen.2, 300Tests, cobas c, Integra
</t>
  </si>
  <si>
    <t>Կոբաս c311   ՈՒղղակի բիլիռուբինի որոշման տեստ BIL-D Gen.2, 350Tests cobas c, Integra</t>
  </si>
  <si>
    <t xml:space="preserve"> Կոբաս c311   ՈՒղղակի բիլիռուբինի որոշման տեստ BIL-D Gen.2, 350Tests cobas c, Integra</t>
  </si>
  <si>
    <t xml:space="preserve">Anti ՙKell՚ անտիգենի որոշման տեստ  </t>
  </si>
  <si>
    <t>Բորաթթու</t>
  </si>
  <si>
    <t>Էոզին</t>
  </si>
  <si>
    <t>Տրիպան</t>
  </si>
  <si>
    <t xml:space="preserve">Հակա A մոնոկլոնալ շիճուկ (Monoclonal Anti - A) </t>
  </si>
  <si>
    <t xml:space="preserve">Հակա B մոնոկլոնալ շիճուկ (Monoclonal Anti - B) </t>
  </si>
  <si>
    <t>Հակա AB մոնոկլոնալ շիճուկ (Monoclonal Anti - AB)</t>
  </si>
  <si>
    <t xml:space="preserve">Արյան rh ռեզուս համակարգի անտիգենի որոշման թեստ (Monoclonal IgG/IgM Anti D) </t>
  </si>
  <si>
    <t xml:space="preserve">Արյան rh (C) ռեզուս համակ-ի անտիգենի որոշման տեստ (Monoclonal Anti - C) </t>
  </si>
  <si>
    <t xml:space="preserve">Արյան rh ռեզուս համակարգի անտիգենի որոշման
թեստ (Monoclonal IgM Anti D) 
</t>
  </si>
  <si>
    <t>Արյան rh (c) ռեզուս համակարգի անտիգենի որոշման տեստ (Monoclonal Anti - c)</t>
  </si>
  <si>
    <t xml:space="preserve">Արյան rh (E) ռեզուս համակ-ի անտիգենի որոշման տեստ (Monoclonal Anti - E) </t>
  </si>
  <si>
    <t xml:space="preserve">Արյան rh (e) ռեզուս համակարգի անտիգենի որոշման տեստ (Monoclonal Anti - e) </t>
  </si>
  <si>
    <t>Ճագարի չոր շիճուկ</t>
  </si>
  <si>
    <t>Օլկինիցկու ագար</t>
  </si>
  <si>
    <t>SS  ագար</t>
  </si>
  <si>
    <t xml:space="preserve">
Էլեկսիս ISE սիսկլին</t>
  </si>
  <si>
    <t>Էլեկսիս Կյուվետների թափման արկղ</t>
  </si>
  <si>
    <t xml:space="preserve">Թիրեոտրոպ հորմոնի կալիբրատոր     
</t>
  </si>
  <si>
    <t xml:space="preserve">Թիրեոտրոպ հորմոնի քանակական որոշման թեստ-հավաքածու:                                                                                                      </t>
  </si>
  <si>
    <t xml:space="preserve">Տիրեոգլոբուլինի նկատմամբ հակամար-մինների քանակական որոշման տեստ-հավաքածու                             </t>
  </si>
  <si>
    <t xml:space="preserve">Տիրեոգլոբուլինի նկատմամբ հակամարմինների կալիբրատոր </t>
  </si>
  <si>
    <t xml:space="preserve">Հակաթիրոիդ պերոքսիդազի հակամար-մինների քանակական որոշման թեստ-հավաքածու                             </t>
  </si>
  <si>
    <t xml:space="preserve">Հակաթիրոիդ պերոքսիդազի հակամար-մինների  կալիբրատոր                             </t>
  </si>
  <si>
    <t xml:space="preserve">Ազատ թիրoքսինի քանակական որոշման թեստ-հավաքածու:          </t>
  </si>
  <si>
    <t xml:space="preserve">Ազատ թիրոքսինի կալիբրատոր  </t>
  </si>
  <si>
    <t xml:space="preserve">Ցիտոմեգալովիրուսի նկ-մբ M հակամարմ-րի որակական որոշման թեստ-հավաքածու:                                </t>
  </si>
  <si>
    <t xml:space="preserve">Պրեսիկոնտրոլ Ցիտոմեգալովիրուսի IgM              </t>
  </si>
  <si>
    <t xml:space="preserve">Էլեկսիս Ցիտոմեգալովիրուսի նկ-մբ G հակամարմ-րի քանակական որոշման թեստ-հավաքածու                                      </t>
  </si>
  <si>
    <t xml:space="preserve">Պրեսիկոնտրոլ Ցիտոմեգալովիրուս IgG               </t>
  </si>
  <si>
    <t xml:space="preserve">Ֆերիտին քանակական որոշման թեստ-հավաքածու;           </t>
  </si>
  <si>
    <t xml:space="preserve">Ֆերիտին քանակական որոշման թեստ-հավաքածու;  </t>
  </si>
  <si>
    <t xml:space="preserve">Էլեկսիս HIV ՄԻԱՎ 1 / 2 կոմբի PT վիրուսի նկատմամբ հակամարմինների և HIV 1 ՄԻԱՎ հակածինի որոշման տեստ-հավաքածու: </t>
  </si>
  <si>
    <t xml:space="preserve">Վիտամին B 12 քանակական որոշման թեստ-հավաքածու: </t>
  </si>
  <si>
    <t xml:space="preserve">Էլեկսիս ֆոլաթթվի քանակական որոշման թեստ-հավաքածու:                 </t>
  </si>
  <si>
    <t>13.04.2020թ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</si>
</sst>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Arial Armenian"/>
      <family val="2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sz val="12"/>
      <color theme="1"/>
      <name val="Aramian Normal"/>
    </font>
    <font>
      <sz val="12"/>
      <name val="Aramian Normal"/>
    </font>
    <font>
      <b/>
      <sz val="12"/>
      <color theme="1"/>
      <name val="Aramian Normal"/>
    </font>
    <font>
      <b/>
      <sz val="18"/>
      <color theme="1"/>
      <name val="Aramian Normal"/>
    </font>
    <font>
      <b/>
      <sz val="20"/>
      <color theme="1"/>
      <name val="Aramian Normal"/>
    </font>
    <font>
      <b/>
      <sz val="16"/>
      <name val="Aramian Normal"/>
    </font>
    <font>
      <sz val="16"/>
      <color theme="1"/>
      <name val="Aramian Normal"/>
    </font>
    <font>
      <b/>
      <sz val="18"/>
      <name val="Aramian Normal"/>
    </font>
    <font>
      <b/>
      <sz val="22"/>
      <name val="Aramian Normal"/>
    </font>
    <font>
      <sz val="14"/>
      <name val="Aramian Normal"/>
    </font>
    <font>
      <sz val="10"/>
      <color theme="1"/>
      <name val="GHEA Grapalat"/>
      <family val="3"/>
    </font>
    <font>
      <sz val="14"/>
      <name val="Arial Armenian"/>
      <family val="2"/>
    </font>
    <font>
      <sz val="14"/>
      <color rgb="FF000000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</font>
    <font>
      <sz val="14"/>
      <color rgb="FF000000"/>
      <name val="Arial"/>
      <family val="2"/>
    </font>
    <font>
      <sz val="14"/>
      <color rgb="FF000000"/>
      <name val="Calibri"/>
      <family val="2"/>
    </font>
    <font>
      <sz val="14"/>
      <color theme="1"/>
      <name val="Arial"/>
      <family val="2"/>
    </font>
    <font>
      <b/>
      <sz val="14"/>
      <color theme="1"/>
      <name val="Arial Armenian"/>
      <family val="2"/>
    </font>
    <font>
      <sz val="11"/>
      <color theme="1"/>
      <name val="Calibri"/>
      <family val="2"/>
    </font>
    <font>
      <sz val="12"/>
      <name val="Calibri"/>
      <family val="2"/>
    </font>
    <font>
      <b/>
      <sz val="20"/>
      <name val="Aramian Normal"/>
    </font>
    <font>
      <sz val="12"/>
      <color theme="1"/>
      <name val="Calibri"/>
      <family val="2"/>
      <charset val="204"/>
    </font>
    <font>
      <sz val="14"/>
      <name val="Sylfaen"/>
      <family val="1"/>
      <charset val="204"/>
    </font>
    <font>
      <sz val="14"/>
      <color rgb="FF000000"/>
      <name val="Sylfaen"/>
      <family val="1"/>
      <charset val="204"/>
    </font>
    <font>
      <b/>
      <i/>
      <sz val="7"/>
      <color theme="1"/>
      <name val="GHEA Grapalat"/>
    </font>
    <font>
      <b/>
      <i/>
      <sz val="7"/>
      <color theme="1"/>
      <name val="Cambria Math"/>
      <family val="1"/>
      <charset val="204"/>
    </font>
    <font>
      <b/>
      <i/>
      <sz val="7"/>
      <color theme="1"/>
      <name val="Courier New"/>
      <family val="3"/>
      <charset val="204"/>
    </font>
    <font>
      <b/>
      <i/>
      <sz val="12"/>
      <color theme="1"/>
      <name val="GHEA Grapalat"/>
      <charset val="204"/>
    </font>
    <font>
      <sz val="11"/>
      <color rgb="FF000000"/>
      <name val="Sylfae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LatArm"/>
    </font>
    <font>
      <sz val="14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4"/>
      <name val="Sy|"/>
      <charset val="204"/>
    </font>
    <font>
      <sz val="12"/>
      <name val="Arial LatArm"/>
      <family val="2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6"/>
      <color theme="1"/>
      <name val="Arial LatArm"/>
      <family val="2"/>
    </font>
    <font>
      <sz val="12"/>
      <name val="Aramian Lat"/>
    </font>
    <font>
      <b/>
      <sz val="12"/>
      <color theme="1"/>
      <name val="Aramian Normal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8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9" fillId="0" borderId="0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14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14" fillId="5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39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3" fontId="5" fillId="7" borderId="2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left" vertical="center" wrapText="1"/>
    </xf>
    <xf numFmtId="0" fontId="40" fillId="5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0" fontId="40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5" fillId="8" borderId="0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5" fillId="5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46" fillId="6" borderId="10" xfId="0" applyFont="1" applyFill="1" applyBorder="1" applyAlignment="1">
      <alignment horizontal="center" vertical="center"/>
    </xf>
  </cellXfs>
  <cellStyles count="8">
    <cellStyle name="Normal 2 2" xfId="5"/>
    <cellStyle name="Normal 3" xfId="3"/>
    <cellStyle name="Обычный" xfId="0" builtinId="0"/>
    <cellStyle name="Обычный 2" xfId="1"/>
    <cellStyle name="Обычный 2 3" xfId="2"/>
    <cellStyle name="Обычный 2 3 2 2" xfId="7"/>
    <cellStyle name="Обычный 3 2" xfId="4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10066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54834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52167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1529292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538817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0" name="TextBox 40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1" name="TextBox 40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2" name="TextBox 40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4" name="TextBox 40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5" name="TextBox 40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6" name="TextBox 40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7" name="TextBox 40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8" name="TextBox 40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19" name="TextBox 40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0" name="TextBox 40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1" name="TextBox 40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2" name="TextBox 42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3" name="TextBox 42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4" name="TextBox 42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5" name="TextBox 42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6" name="TextBox 42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7" name="TextBox 42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8" name="TextBox 42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49" name="TextBox 42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0" name="TextBox 42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1" name="TextBox 42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2" name="TextBox 42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3" name="TextBox 42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6" name="TextBox 43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7" name="TextBox 43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8" name="TextBox 43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29" name="TextBox 43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0" name="TextBox 43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1" name="TextBox 43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2" name="TextBox 43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3" name="TextBox 43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4" name="TextBox 43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5" name="TextBox 43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6" name="TextBox 43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7" name="TextBox 43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6" name="TextBox 43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7" name="TextBox 43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8" name="TextBox 43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89" name="TextBox 43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0" name="TextBox 43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1" name="TextBox 43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2" name="TextBox 43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3" name="TextBox 43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4" name="TextBox 43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5" name="TextBox 43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6" name="TextBox 43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7" name="TextBox 43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8" name="TextBox 43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399" name="TextBox 43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0" name="TextBox 43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1" name="TextBox 44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2" name="TextBox 44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3" name="TextBox 44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4" name="TextBox 44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5" name="TextBox 44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6" name="TextBox 44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7" name="TextBox 44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8" name="TextBox 44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09" name="TextBox 44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0" name="TextBox 44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1" name="TextBox 44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2" name="TextBox 44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3" name="TextBox 44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4" name="TextBox 44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5" name="TextBox 44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6" name="TextBox 44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7" name="TextBox 44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8" name="TextBox 44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19" name="TextBox 44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0" name="TextBox 44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1" name="TextBox 44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2" name="TextBox 44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3" name="TextBox 44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4" name="TextBox 44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5" name="TextBox 44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6" name="TextBox 44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7" name="TextBox 44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8" name="TextBox 44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29" name="TextBox 44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0" name="TextBox 44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1" name="TextBox 44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2" name="TextBox 44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3" name="TextBox 44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4" name="TextBox 44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5" name="TextBox 44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6" name="TextBox 44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7" name="TextBox 44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8" name="TextBox 44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39" name="TextBox 44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0" name="TextBox 44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1" name="TextBox 44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2" name="TextBox 44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3" name="TextBox 44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4" name="TextBox 44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5" name="TextBox 44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6" name="TextBox 44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7" name="TextBox 44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8" name="TextBox 44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49" name="TextBox 44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0" name="TextBox 44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1" name="TextBox 44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2" name="TextBox 44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3" name="TextBox 44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4" name="TextBox 44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5" name="TextBox 44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6" name="TextBox 44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7" name="TextBox 44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8" name="TextBox 44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59" name="TextBox 44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0" name="TextBox 44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1" name="TextBox 44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2" name="TextBox 44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3" name="TextBox 44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4" name="TextBox 44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5" name="TextBox 44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6" name="TextBox 44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7" name="TextBox 44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8" name="TextBox 44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69" name="TextBox 44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0" name="TextBox 44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1" name="TextBox 44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2" name="TextBox 44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3" name="TextBox 44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4" name="TextBox 44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5" name="TextBox 44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6" name="TextBox 44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7" name="TextBox 44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8" name="TextBox 44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79" name="TextBox 44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0" name="TextBox 44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1" name="TextBox 44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2" name="TextBox 44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3" name="TextBox 44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4" name="TextBox 44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5" name="TextBox 44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6" name="TextBox 44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7" name="TextBox 44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8" name="TextBox 44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89" name="TextBox 44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0" name="TextBox 44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1" name="TextBox 44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2" name="TextBox 44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3" name="TextBox 44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4" name="TextBox 44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5" name="TextBox 44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6" name="TextBox 44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7" name="TextBox 44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8" name="TextBox 44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499" name="TextBox 44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0" name="TextBox 44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1" name="TextBox 45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2" name="TextBox 45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3" name="TextBox 45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4" name="TextBox 45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5" name="TextBox 45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6" name="TextBox 45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7" name="TextBox 45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8" name="TextBox 45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09" name="TextBox 45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0" name="TextBox 45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1" name="TextBox 45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2" name="TextBox 45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3" name="TextBox 45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4" name="TextBox 45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5" name="TextBox 45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6" name="TextBox 45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7" name="TextBox 45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8" name="TextBox 45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19" name="TextBox 45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0" name="TextBox 45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1" name="TextBox 45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2" name="TextBox 45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3" name="TextBox 45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4" name="TextBox 45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5" name="TextBox 45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6" name="TextBox 45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7" name="TextBox 45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8" name="TextBox 45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29" name="TextBox 45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0" name="TextBox 45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1" name="TextBox 45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2" name="TextBox 45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3" name="TextBox 45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4" name="TextBox 45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5" name="TextBox 45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6" name="TextBox 45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7" name="TextBox 45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8" name="TextBox 45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39" name="TextBox 45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0" name="TextBox 45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1" name="TextBox 45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2" name="TextBox 45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3" name="TextBox 45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4" name="TextBox 45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5" name="TextBox 45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6" name="TextBox 45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7" name="TextBox 45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8" name="TextBox 45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49" name="TextBox 45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0" name="TextBox 45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1" name="TextBox 45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2" name="TextBox 45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3" name="TextBox 45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4" name="TextBox 45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5" name="TextBox 45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6" name="TextBox 45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7" name="TextBox 45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8" name="TextBox 45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59" name="TextBox 45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0" name="TextBox 45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1" name="TextBox 45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2" name="TextBox 45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7" name="TextBox 45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8" name="TextBox 45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69" name="TextBox 45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0" name="TextBox 45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1" name="TextBox 45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2" name="TextBox 45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3" name="TextBox 45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4" name="TextBox 45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5" name="TextBox 45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6" name="TextBox 45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7" name="TextBox 45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8" name="TextBox 45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79" name="TextBox 45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0" name="TextBox 45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1" name="TextBox 45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2" name="TextBox 45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3" name="TextBox 45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4" name="TextBox 45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5" name="TextBox 45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6" name="TextBox 45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7" name="TextBox 45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8" name="TextBox 45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89" name="TextBox 45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0" name="TextBox 45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1" name="TextBox 45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2" name="TextBox 45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3" name="TextBox 45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4" name="TextBox 45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5" name="TextBox 45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6" name="TextBox 45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7" name="TextBox 45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8" name="TextBox 45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599" name="TextBox 45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0" name="TextBox 45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1" name="TextBox 46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2" name="TextBox 46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3" name="TextBox 46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4" name="TextBox 46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5" name="TextBox 46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6" name="TextBox 46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7" name="TextBox 46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8" name="TextBox 46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09" name="TextBox 46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0" name="TextBox 46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1" name="TextBox 46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2" name="TextBox 46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3" name="TextBox 46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4" name="TextBox 46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5" name="TextBox 46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6" name="TextBox 46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7" name="TextBox 46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8" name="TextBox 46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19" name="TextBox 46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0" name="TextBox 46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1" name="TextBox 46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2" name="TextBox 46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3" name="TextBox 46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4" name="TextBox 46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5" name="TextBox 46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6" name="TextBox 46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7" name="TextBox 46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8" name="TextBox 46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29" name="TextBox 46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0" name="TextBox 46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1" name="TextBox 46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2" name="TextBox 46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3" name="TextBox 46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4" name="TextBox 46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5" name="TextBox 46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6" name="TextBox 46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7" name="TextBox 46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8" name="TextBox 46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39" name="TextBox 46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0" name="TextBox 46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1" name="TextBox 46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2" name="TextBox 46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3" name="TextBox 46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4" name="TextBox 46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5" name="TextBox 46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6" name="TextBox 46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7" name="TextBox 46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8" name="TextBox 46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49" name="TextBox 46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0" name="TextBox 46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1" name="TextBox 46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2" name="TextBox 46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3" name="TextBox 46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4" name="TextBox 46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5" name="TextBox 46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6" name="TextBox 46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7" name="TextBox 46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8" name="TextBox 46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59" name="TextBox 46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0" name="TextBox 46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1" name="TextBox 46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2" name="TextBox 46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3" name="TextBox 46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4" name="TextBox 46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5" name="TextBox 46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6" name="TextBox 46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7" name="TextBox 46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8" name="TextBox 46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69" name="TextBox 46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0" name="TextBox 46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1" name="TextBox 46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2" name="TextBox 46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3" name="TextBox 46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4" name="TextBox 46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5" name="TextBox 46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6" name="TextBox 46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7" name="TextBox 46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8" name="TextBox 46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79" name="TextBox 46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0" name="TextBox 46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1" name="TextBox 46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2" name="TextBox 46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3" name="TextBox 46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4" name="TextBox 46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5" name="TextBox 46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6" name="TextBox 46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7" name="TextBox 46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8" name="TextBox 46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89" name="TextBox 46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0" name="TextBox 46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1" name="TextBox 46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2" name="TextBox 46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3" name="TextBox 46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4" name="TextBox 46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5" name="TextBox 46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6" name="TextBox 46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7" name="TextBox 46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8" name="TextBox 46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699" name="TextBox 46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0" name="TextBox 46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1" name="TextBox 47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2" name="TextBox 47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3" name="TextBox 47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4" name="TextBox 47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5" name="TextBox 47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6" name="TextBox 47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7" name="TextBox 47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8" name="TextBox 47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09" name="TextBox 47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0" name="TextBox 47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1" name="TextBox 47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2" name="TextBox 47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3" name="TextBox 47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4" name="TextBox 47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5" name="TextBox 47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6" name="TextBox 47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7" name="TextBox 47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8" name="TextBox 47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19" name="TextBox 47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0" name="TextBox 47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1" name="TextBox 47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2" name="TextBox 47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3" name="TextBox 47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4" name="TextBox 47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5" name="TextBox 47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6" name="TextBox 47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7" name="TextBox 47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8" name="TextBox 47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29" name="TextBox 47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0" name="TextBox 47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1" name="TextBox 47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2" name="TextBox 47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3" name="TextBox 47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4" name="TextBox 47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5" name="TextBox 47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6" name="TextBox 47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7" name="TextBox 47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8" name="TextBox 47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39" name="TextBox 47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0" name="TextBox 47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1" name="TextBox 47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2" name="TextBox 47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3" name="TextBox 47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4" name="TextBox 47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5" name="TextBox 47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6" name="TextBox 47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7" name="TextBox 47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8" name="TextBox 47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49" name="TextBox 47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0" name="TextBox 47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1" name="TextBox 47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2" name="TextBox 47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3" name="TextBox 47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4" name="TextBox 47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5" name="TextBox 47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6" name="TextBox 47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7" name="TextBox 47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8" name="TextBox 47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59" name="TextBox 47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0" name="TextBox 47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1" name="TextBox 47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2" name="TextBox 47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3" name="TextBox 47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4" name="TextBox 47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5" name="TextBox 47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6" name="TextBox 47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7" name="TextBox 47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8" name="TextBox 47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69" name="TextBox 47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0" name="TextBox 47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1" name="TextBox 47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2" name="TextBox 47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3" name="TextBox 47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4" name="TextBox 47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5" name="TextBox 47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6" name="TextBox 47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7" name="TextBox 47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8" name="TextBox 47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79" name="TextBox 47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0" name="TextBox 47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1" name="TextBox 47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2" name="TextBox 47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3" name="TextBox 47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4" name="TextBox 47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5" name="TextBox 47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6" name="TextBox 47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7" name="TextBox 47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8" name="TextBox 47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89" name="TextBox 47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0" name="TextBox 47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1" name="TextBox 47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2" name="TextBox 47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3" name="TextBox 47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4" name="TextBox 47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5" name="TextBox 47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6" name="TextBox 47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7" name="TextBox 47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8" name="TextBox 47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799" name="TextBox 47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0" name="TextBox 47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1" name="TextBox 48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2" name="TextBox 48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3" name="TextBox 48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4" name="TextBox 48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5" name="TextBox 48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6" name="TextBox 48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7" name="TextBox 48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8" name="TextBox 48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09" name="TextBox 48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0" name="TextBox 48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1" name="TextBox 48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2" name="TextBox 48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3" name="TextBox 48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4" name="TextBox 48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5" name="TextBox 48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6" name="TextBox 48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7" name="TextBox 48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8" name="TextBox 48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19" name="TextBox 48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0" name="TextBox 48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1" name="TextBox 48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2" name="TextBox 48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3" name="TextBox 48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4" name="TextBox 48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5" name="TextBox 48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6" name="TextBox 48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7" name="TextBox 48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8" name="TextBox 48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29" name="TextBox 48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0" name="TextBox 48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1" name="TextBox 48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2" name="TextBox 48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3" name="TextBox 48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4" name="TextBox 48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5" name="TextBox 48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6" name="TextBox 48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7" name="TextBox 48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8" name="TextBox 48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39" name="TextBox 48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0" name="TextBox 48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1" name="TextBox 48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2" name="TextBox 48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3" name="TextBox 48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4" name="TextBox 48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5" name="TextBox 48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6" name="TextBox 48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7" name="TextBox 48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8" name="TextBox 48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49" name="TextBox 48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0" name="TextBox 48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1" name="TextBox 48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2" name="TextBox 48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3" name="TextBox 48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4" name="TextBox 48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5" name="TextBox 48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6" name="TextBox 48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7" name="TextBox 48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8" name="TextBox 48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59" name="TextBox 48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0" name="TextBox 48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1" name="TextBox 48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2" name="TextBox 48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3" name="TextBox 48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4" name="TextBox 48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5" name="TextBox 48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6" name="TextBox 48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7" name="TextBox 48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8" name="TextBox 48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69" name="TextBox 48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0" name="TextBox 48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1" name="TextBox 48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2" name="TextBox 48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3" name="TextBox 48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4" name="TextBox 48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5" name="TextBox 48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6" name="TextBox 48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7" name="TextBox 48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8" name="TextBox 48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79" name="TextBox 48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0" name="TextBox 48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1" name="TextBox 48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2" name="TextBox 48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3" name="TextBox 48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4" name="TextBox 48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5" name="TextBox 48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6" name="TextBox 48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7" name="TextBox 48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8" name="TextBox 48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89" name="TextBox 48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0" name="TextBox 48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1" name="TextBox 48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2" name="TextBox 48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3" name="TextBox 48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4" name="TextBox 48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5" name="TextBox 48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6" name="TextBox 48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7" name="TextBox 48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8" name="TextBox 48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899" name="TextBox 48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0" name="TextBox 48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1" name="TextBox 49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2" name="TextBox 49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3" name="TextBox 49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4" name="TextBox 49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5" name="TextBox 49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6" name="TextBox 49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7" name="TextBox 49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8" name="TextBox 49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09" name="TextBox 49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0" name="TextBox 49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1" name="TextBox 49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2" name="TextBox 49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3" name="TextBox 49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4" name="TextBox 49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5" name="TextBox 49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6" name="TextBox 49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7" name="TextBox 49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8" name="TextBox 49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19" name="TextBox 49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0" name="TextBox 49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1" name="TextBox 49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2" name="TextBox 49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3" name="TextBox 49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4" name="TextBox 49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5" name="TextBox 49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6" name="TextBox 49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7" name="TextBox 49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8" name="TextBox 49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29" name="TextBox 49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0" name="TextBox 49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1" name="TextBox 49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2" name="TextBox 49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3" name="TextBox 49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4" name="TextBox 49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5" name="TextBox 49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6" name="TextBox 49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7" name="TextBox 49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8" name="TextBox 49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39" name="TextBox 49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0" name="TextBox 49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1" name="TextBox 49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2" name="TextBox 49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3" name="TextBox 49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4" name="TextBox 49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5" name="TextBox 49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6" name="TextBox 49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7" name="TextBox 49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8" name="TextBox 49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49" name="TextBox 49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0" name="TextBox 49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1" name="TextBox 49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2" name="TextBox 49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3" name="TextBox 49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4" name="TextBox 49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5" name="TextBox 49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6" name="TextBox 49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7" name="TextBox 49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8" name="TextBox 49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59" name="TextBox 49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0" name="TextBox 49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1" name="TextBox 49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2" name="TextBox 49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3" name="TextBox 49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4" name="TextBox 49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5" name="TextBox 49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6" name="TextBox 49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7" name="TextBox 49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8" name="TextBox 49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69" name="TextBox 49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0" name="TextBox 49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1" name="TextBox 49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2" name="TextBox 49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3" name="TextBox 49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4" name="TextBox 49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5" name="TextBox 49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6" name="TextBox 49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7" name="TextBox 49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8" name="TextBox 49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79" name="TextBox 49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0" name="TextBox 49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1" name="TextBox 49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2" name="TextBox 49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3" name="TextBox 49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4" name="TextBox 49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5" name="TextBox 49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6" name="TextBox 49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7" name="TextBox 49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8" name="TextBox 49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89" name="TextBox 49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0" name="TextBox 49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1" name="TextBox 49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2" name="TextBox 49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3" name="TextBox 49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4" name="TextBox 49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5" name="TextBox 49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6" name="TextBox 49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7" name="TextBox 49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8" name="TextBox 49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4999" name="TextBox 49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0" name="TextBox 49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1" name="TextBox 50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2" name="TextBox 50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3" name="TextBox 50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4" name="TextBox 50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5" name="TextBox 50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6" name="TextBox 50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7" name="TextBox 50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8" name="TextBox 50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09" name="TextBox 50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0" name="TextBox 50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1" name="TextBox 50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2" name="TextBox 50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3" name="TextBox 50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4" name="TextBox 50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5" name="TextBox 50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6" name="TextBox 50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7" name="TextBox 50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8" name="TextBox 50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19" name="TextBox 50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0" name="TextBox 50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1" name="TextBox 50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2" name="TextBox 50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3" name="TextBox 50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4" name="TextBox 50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5" name="TextBox 50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6" name="TextBox 50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7" name="TextBox 50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8" name="TextBox 50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29" name="TextBox 50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0" name="TextBox 50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1" name="TextBox 50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2" name="TextBox 50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3" name="TextBox 50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4" name="TextBox 50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5" name="TextBox 50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6" name="TextBox 50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7" name="TextBox 50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8" name="TextBox 50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3" name="TextBox 50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4" name="TextBox 50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5" name="TextBox 50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6" name="TextBox 50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7" name="TextBox 50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8" name="TextBox 50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49" name="TextBox 50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0" name="TextBox 50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5" name="TextBox 50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6" name="TextBox 50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7" name="TextBox 50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8" name="TextBox 50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59" name="TextBox 50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0" name="TextBox 50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1" name="TextBox 50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2" name="TextBox 50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3" name="TextBox 50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4" name="TextBox 50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5" name="TextBox 50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6" name="TextBox 50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7" name="TextBox 50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8" name="TextBox 50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69" name="TextBox 50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0" name="TextBox 50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1" name="TextBox 50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2" name="TextBox 50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3" name="TextBox 50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4" name="TextBox 50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5" name="TextBox 50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6" name="TextBox 50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7" name="TextBox 50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8" name="TextBox 50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79" name="TextBox 50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0" name="TextBox 50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1" name="TextBox 50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2" name="TextBox 50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3" name="TextBox 50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4" name="TextBox 50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5" name="TextBox 50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6" name="TextBox 50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7" name="TextBox 50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8" name="TextBox 50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89" name="TextBox 50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0" name="TextBox 50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1" name="TextBox 50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2" name="TextBox 50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3" name="TextBox 50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4" name="TextBox 50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5" name="TextBox 50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6" name="TextBox 50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7" name="TextBox 50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8" name="TextBox 50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099" name="TextBox 50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0" name="TextBox 50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1" name="TextBox 51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2" name="TextBox 51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3" name="TextBox 51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4" name="TextBox 51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5" name="TextBox 51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6" name="TextBox 51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7" name="TextBox 51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8" name="TextBox 51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09" name="TextBox 51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0" name="TextBox 51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1" name="TextBox 51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2" name="TextBox 51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3" name="TextBox 51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4" name="TextBox 51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5" name="TextBox 51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6" name="TextBox 51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7" name="TextBox 51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8" name="TextBox 51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19" name="TextBox 51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0" name="TextBox 51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1" name="TextBox 51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2" name="TextBox 51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3" name="TextBox 51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4" name="TextBox 51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5" name="TextBox 51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6" name="TextBox 51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7" name="TextBox 51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8" name="TextBox 51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29" name="TextBox 51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0" name="TextBox 51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1" name="TextBox 51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2" name="TextBox 51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3" name="TextBox 51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4" name="TextBox 51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5" name="TextBox 51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6" name="TextBox 51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7" name="TextBox 51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8" name="TextBox 51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39" name="TextBox 51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0" name="TextBox 51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1" name="TextBox 51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2" name="TextBox 51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3" name="TextBox 51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4" name="TextBox 51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5" name="TextBox 51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6" name="TextBox 51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7" name="TextBox 51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8" name="TextBox 51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49" name="TextBox 51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0" name="TextBox 51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1" name="TextBox 51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2" name="TextBox 51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3" name="TextBox 51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4" name="TextBox 51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5" name="TextBox 51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6" name="TextBox 51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7" name="TextBox 51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8" name="TextBox 51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59" name="TextBox 51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0" name="TextBox 51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1" name="TextBox 51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2" name="TextBox 51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3" name="TextBox 51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4" name="TextBox 51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5" name="TextBox 51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6" name="TextBox 51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7" name="TextBox 51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8" name="TextBox 51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69" name="TextBox 51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0" name="TextBox 51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1" name="TextBox 51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2" name="TextBox 51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3" name="TextBox 51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4" name="TextBox 51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5" name="TextBox 51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6" name="TextBox 51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7" name="TextBox 51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8" name="TextBox 517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79" name="TextBox 517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0" name="TextBox 517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1" name="TextBox 518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2" name="TextBox 518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3" name="TextBox 518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4" name="TextBox 518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5" name="TextBox 518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6" name="TextBox 518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7" name="TextBox 518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8" name="TextBox 518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89" name="TextBox 518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0" name="TextBox 518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1" name="TextBox 519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2" name="TextBox 519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3" name="TextBox 519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4" name="TextBox 519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5" name="TextBox 519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6" name="TextBox 519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7" name="TextBox 519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8" name="TextBox 519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199" name="TextBox 519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0" name="TextBox 519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1" name="TextBox 520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2" name="TextBox 520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3" name="TextBox 520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4" name="TextBox 520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5" name="TextBox 520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6" name="TextBox 520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7" name="TextBox 520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8" name="TextBox 520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09" name="TextBox 520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0" name="TextBox 520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1" name="TextBox 521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2" name="TextBox 521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3" name="TextBox 521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4" name="TextBox 521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5" name="TextBox 521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6" name="TextBox 521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7" name="TextBox 521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8" name="TextBox 521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3" name="TextBox 522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4" name="TextBox 522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5" name="TextBox 522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6" name="TextBox 522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7" name="TextBox 522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8" name="TextBox 522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29" name="TextBox 522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0" name="TextBox 522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1" name="TextBox 523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2" name="TextBox 523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3" name="TextBox 523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4" name="TextBox 523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5" name="TextBox 523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6" name="TextBox 523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7" name="TextBox 523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8" name="TextBox 523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39" name="TextBox 523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0" name="TextBox 523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1" name="TextBox 524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2" name="TextBox 524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7" name="TextBox 524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8" name="TextBox 524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49" name="TextBox 524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0" name="TextBox 524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1" name="TextBox 525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2" name="TextBox 525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3" name="TextBox 525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4" name="TextBox 525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59" name="TextBox 525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0" name="TextBox 525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1" name="TextBox 526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2" name="TextBox 526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3" name="TextBox 526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4" name="TextBox 526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5" name="TextBox 526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6" name="TextBox 526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7" name="TextBox 526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8" name="TextBox 5267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69" name="TextBox 5268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0" name="TextBox 5269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1" name="TextBox 5270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2" name="TextBox 5271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3" name="TextBox 5272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4" name="TextBox 5273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5" name="TextBox 5274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6" name="TextBox 5275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1912</xdr:row>
      <xdr:rowOff>0</xdr:rowOff>
    </xdr:from>
    <xdr:ext cx="184731" cy="264560"/>
    <xdr:sp macro="" textlink="">
      <xdr:nvSpPr>
        <xdr:cNvPr id="5277" name="TextBox 5276"/>
        <xdr:cNvSpPr txBox="1"/>
      </xdr:nvSpPr>
      <xdr:spPr>
        <a:xfrm>
          <a:off x="110066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78" name="TextBox 527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79" name="TextBox 527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0" name="TextBox 527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1" name="TextBox 528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2" name="TextBox 528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3" name="TextBox 528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4" name="TextBox 528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5" name="TextBox 528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6" name="TextBox 528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7" name="TextBox 528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8" name="TextBox 52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89" name="TextBox 52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0" name="TextBox 52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1" name="TextBox 52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2" name="TextBox 52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3" name="TextBox 52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4" name="TextBox 52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5" name="TextBox 52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6" name="TextBox 52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7" name="TextBox 52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8" name="TextBox 52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299" name="TextBox 52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0" name="TextBox 52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1" name="TextBox 53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2" name="TextBox 53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3" name="TextBox 53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4" name="TextBox 53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5" name="TextBox 53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6" name="TextBox 53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7" name="TextBox 53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8" name="TextBox 53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09" name="TextBox 53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0" name="TextBox 53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1" name="TextBox 53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2" name="TextBox 53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3" name="TextBox 53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4" name="TextBox 53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5" name="TextBox 53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6" name="TextBox 53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7" name="TextBox 53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8" name="TextBox 53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19" name="TextBox 53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0" name="TextBox 53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1" name="TextBox 53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2" name="TextBox 53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3" name="TextBox 53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4" name="TextBox 53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5" name="TextBox 53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6" name="TextBox 53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7" name="TextBox 53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8" name="TextBox 53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29" name="TextBox 53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0" name="TextBox 53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1" name="TextBox 53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2" name="TextBox 53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3" name="TextBox 53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4" name="TextBox 53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5" name="TextBox 53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6" name="TextBox 53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7" name="TextBox 53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8" name="TextBox 533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39" name="TextBox 533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0" name="TextBox 533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1" name="TextBox 534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2" name="TextBox 534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3" name="TextBox 534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4" name="TextBox 534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5" name="TextBox 534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6" name="TextBox 534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7" name="TextBox 534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8" name="TextBox 534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49" name="TextBox 534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0" name="TextBox 534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1" name="TextBox 535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2" name="TextBox 535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3" name="TextBox 535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4" name="TextBox 535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5" name="TextBox 535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6" name="TextBox 535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7" name="TextBox 535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8" name="TextBox 535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59" name="TextBox 535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0" name="TextBox 535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1" name="TextBox 536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2" name="TextBox 536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3" name="TextBox 536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4" name="TextBox 536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5" name="TextBox 536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6" name="TextBox 536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7" name="TextBox 536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8" name="TextBox 536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69" name="TextBox 536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70" name="TextBox 536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71" name="TextBox 537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72" name="TextBox 537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373" name="TextBox 537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4" name="TextBox 53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5" name="TextBox 53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6" name="TextBox 53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7" name="TextBox 53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8" name="TextBox 53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79" name="TextBox 53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0" name="TextBox 53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1" name="TextBox 53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2" name="TextBox 53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3" name="TextBox 53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4" name="TextBox 53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5" name="TextBox 53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6" name="TextBox 53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7" name="TextBox 53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8" name="TextBox 53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89" name="TextBox 53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0" name="TextBox 53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1" name="TextBox 53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2" name="TextBox 53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3" name="TextBox 53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4" name="TextBox 53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5" name="TextBox 53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6" name="TextBox 53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7" name="TextBox 53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8" name="TextBox 53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399" name="TextBox 53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0" name="TextBox 53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1" name="TextBox 54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2" name="TextBox 54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3" name="TextBox 54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4" name="TextBox 54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5" name="TextBox 54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6" name="TextBox 54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7" name="TextBox 54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8" name="TextBox 54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09" name="TextBox 54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0" name="TextBox 54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1" name="TextBox 54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2" name="TextBox 54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3" name="TextBox 54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4" name="TextBox 54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5" name="TextBox 54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6" name="TextBox 54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7" name="TextBox 54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8" name="TextBox 54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19" name="TextBox 54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20" name="TextBox 54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21" name="TextBox 54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22" name="TextBox 54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23" name="TextBox 54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4" name="TextBox 54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5" name="TextBox 54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6" name="TextBox 54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7" name="TextBox 54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8" name="TextBox 54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29" name="TextBox 54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0" name="TextBox 54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1" name="TextBox 54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2" name="TextBox 54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3" name="TextBox 54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4" name="TextBox 54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5" name="TextBox 54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6" name="TextBox 54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7" name="TextBox 54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8" name="TextBox 543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39" name="TextBox 543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0" name="TextBox 543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1" name="TextBox 544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2" name="TextBox 544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3" name="TextBox 544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4" name="TextBox 544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5" name="TextBox 544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6" name="TextBox 544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7" name="TextBox 544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8" name="TextBox 544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49" name="TextBox 544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0" name="TextBox 544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1" name="TextBox 545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2" name="TextBox 545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3" name="TextBox 545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4" name="TextBox 545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5" name="TextBox 545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6" name="TextBox 545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7" name="TextBox 545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8" name="TextBox 545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59" name="TextBox 545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0" name="TextBox 545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1" name="TextBox 546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2" name="TextBox 546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3" name="TextBox 546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4" name="TextBox 546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5" name="TextBox 546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6" name="TextBox 546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7" name="TextBox 546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8" name="TextBox 546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69" name="TextBox 546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70" name="TextBox 546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71" name="TextBox 547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72" name="TextBox 547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473" name="TextBox 547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4" name="TextBox 54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5" name="TextBox 54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6" name="TextBox 54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7" name="TextBox 54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8" name="TextBox 54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79" name="TextBox 54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0" name="TextBox 54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1" name="TextBox 54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2" name="TextBox 54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3" name="TextBox 54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4" name="TextBox 54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5" name="TextBox 54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6" name="TextBox 54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7" name="TextBox 54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8" name="TextBox 54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89" name="TextBox 54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0" name="TextBox 54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5" name="TextBox 54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6" name="TextBox 54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7" name="TextBox 54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8" name="TextBox 54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499" name="TextBox 54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0" name="TextBox 54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1" name="TextBox 55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2" name="TextBox 55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3" name="TextBox 55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4" name="TextBox 55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5" name="TextBox 55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6" name="TextBox 55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7" name="TextBox 55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8" name="TextBox 55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09" name="TextBox 55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0" name="TextBox 55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1" name="TextBox 55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2" name="TextBox 55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3" name="TextBox 55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4" name="TextBox 55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5" name="TextBox 55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6" name="TextBox 55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7" name="TextBox 55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8" name="TextBox 55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19" name="TextBox 55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0" name="TextBox 55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1" name="TextBox 55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2" name="TextBox 55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3" name="TextBox 55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4" name="TextBox 55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5" name="TextBox 55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6" name="TextBox 55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7" name="TextBox 55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8" name="TextBox 55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29" name="TextBox 55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0" name="TextBox 55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1" name="TextBox 55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2" name="TextBox 55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3" name="TextBox 55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4" name="TextBox 55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5" name="TextBox 55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6" name="TextBox 55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7" name="TextBox 55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8" name="TextBox 55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39" name="TextBox 55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0" name="TextBox 55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1" name="TextBox 55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2" name="TextBox 55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3" name="TextBox 55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4" name="TextBox 55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5" name="TextBox 55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6" name="TextBox 55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7" name="TextBox 55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8" name="TextBox 55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49" name="TextBox 55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0" name="TextBox 55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1" name="TextBox 55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2" name="TextBox 55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3" name="TextBox 55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4" name="TextBox 55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5" name="TextBox 55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6" name="TextBox 55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7" name="TextBox 55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8" name="TextBox 55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59" name="TextBox 55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0" name="TextBox 55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1" name="TextBox 55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2" name="TextBox 55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3" name="TextBox 55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4" name="TextBox 55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5" name="TextBox 55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6" name="TextBox 55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7" name="TextBox 55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8" name="TextBox 55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69" name="TextBox 55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0" name="TextBox 55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1" name="TextBox 55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2" name="TextBox 55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3" name="TextBox 55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4" name="TextBox 55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5" name="TextBox 55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6" name="TextBox 55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7" name="TextBox 55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8" name="TextBox 55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79" name="TextBox 55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0" name="TextBox 55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1" name="TextBox 55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2" name="TextBox 55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3" name="TextBox 55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4" name="TextBox 55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5" name="TextBox 55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6" name="TextBox 55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7" name="TextBox 55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8" name="TextBox 55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89" name="TextBox 55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0" name="TextBox 55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1" name="TextBox 55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2" name="TextBox 55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3" name="TextBox 55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4" name="TextBox 55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5" name="TextBox 55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6" name="TextBox 55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7" name="TextBox 55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8" name="TextBox 55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599" name="TextBox 55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0" name="TextBox 55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1" name="TextBox 56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2" name="TextBox 56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3" name="TextBox 56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4" name="TextBox 56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5" name="TextBox 56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6" name="TextBox 56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7" name="TextBox 56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8" name="TextBox 56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09" name="TextBox 56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0" name="TextBox 56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1" name="TextBox 56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2" name="TextBox 56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3" name="TextBox 56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4" name="TextBox 56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5" name="TextBox 56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6" name="TextBox 56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7" name="TextBox 56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8" name="TextBox 56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19" name="TextBox 56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0" name="TextBox 56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1" name="TextBox 56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2" name="TextBox 56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3" name="TextBox 56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4" name="TextBox 56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5" name="TextBox 56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6" name="TextBox 56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7" name="TextBox 56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8" name="TextBox 56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29" name="TextBox 56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0" name="TextBox 56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1" name="TextBox 56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2" name="TextBox 56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3" name="TextBox 56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4" name="TextBox 56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5" name="TextBox 56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6" name="TextBox 56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7" name="TextBox 56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8" name="TextBox 56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39" name="TextBox 56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0" name="TextBox 56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1" name="TextBox 56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2" name="TextBox 56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3" name="TextBox 56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4" name="TextBox 56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5" name="TextBox 56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6" name="TextBox 56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7" name="TextBox 56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8" name="TextBox 56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49" name="TextBox 56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0" name="TextBox 56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1" name="TextBox 56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2" name="TextBox 56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3" name="TextBox 56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4" name="TextBox 56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5" name="TextBox 56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6" name="TextBox 56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7" name="TextBox 56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8" name="TextBox 56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59" name="TextBox 56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0" name="TextBox 56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1" name="TextBox 56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2" name="TextBox 56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3" name="TextBox 56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4" name="TextBox 56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5" name="TextBox 56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6" name="TextBox 56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7" name="TextBox 56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8" name="TextBox 56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69" name="TextBox 56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70" name="TextBox 56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71" name="TextBox 56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72" name="TextBox 56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73" name="TextBox 56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4" name="TextBox 5673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5" name="TextBox 5674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6" name="TextBox 5675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7" name="TextBox 5676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8" name="TextBox 5677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79" name="TextBox 5678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0" name="TextBox 5679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1" name="TextBox 5680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2" name="TextBox 568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3" name="TextBox 5682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4" name="TextBox 5683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5" name="TextBox 5684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6" name="TextBox 5685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7" name="TextBox 5686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8" name="TextBox 5687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89" name="TextBox 5688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90" name="TextBox 5689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91" name="TextBox 5690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692" name="TextBox 569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3" name="TextBox 56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4" name="TextBox 56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5" name="TextBox 56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6" name="TextBox 56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7" name="TextBox 56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8" name="TextBox 56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699" name="TextBox 56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0" name="TextBox 56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1" name="TextBox 57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2" name="TextBox 57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3" name="TextBox 57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4" name="TextBox 57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5" name="TextBox 57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6" name="TextBox 57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7" name="TextBox 57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8" name="TextBox 57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09" name="TextBox 57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0" name="TextBox 57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1" name="TextBox 57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2" name="TextBox 57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3" name="TextBox 57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4" name="TextBox 57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5" name="TextBox 57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16" name="TextBox 57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17" name="TextBox 5716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18" name="TextBox 5717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19" name="TextBox 5718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0" name="TextBox 5719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1" name="TextBox 5720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2" name="TextBox 572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3" name="TextBox 5722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4" name="TextBox 5723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5" name="TextBox 5724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6" name="TextBox 5725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7" name="TextBox 5726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8" name="TextBox 5727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29" name="TextBox 5728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0" name="TextBox 5729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1" name="TextBox 5730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2" name="TextBox 573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3" name="TextBox 5732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4" name="TextBox 5733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735" name="TextBox 5734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36" name="TextBox 57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37" name="TextBox 57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38" name="TextBox 57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39" name="TextBox 57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0" name="TextBox 57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1" name="TextBox 57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2" name="TextBox 57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3" name="TextBox 57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4" name="TextBox 57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5" name="TextBox 57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6" name="TextBox 57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7" name="TextBox 57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8" name="TextBox 57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49" name="TextBox 57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0" name="TextBox 57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1" name="TextBox 57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2" name="TextBox 57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3" name="TextBox 57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4" name="TextBox 57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5" name="TextBox 57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6" name="TextBox 57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7" name="TextBox 57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8" name="TextBox 57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59" name="TextBox 57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0" name="TextBox 57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1" name="TextBox 57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2" name="TextBox 57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3" name="TextBox 57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4" name="TextBox 57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5" name="TextBox 57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6" name="TextBox 57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7" name="TextBox 57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8" name="TextBox 57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69" name="TextBox 57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0" name="TextBox 57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1" name="TextBox 57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2" name="TextBox 57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3" name="TextBox 57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4" name="TextBox 57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5" name="TextBox 57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6" name="TextBox 57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7" name="TextBox 57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8" name="TextBox 57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79" name="TextBox 57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0" name="TextBox 57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1" name="TextBox 57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2" name="TextBox 57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3" name="TextBox 57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4" name="TextBox 57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5" name="TextBox 57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6" name="TextBox 57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7" name="TextBox 57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8" name="TextBox 57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89" name="TextBox 57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0" name="TextBox 57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1" name="TextBox 57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2" name="TextBox 57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3" name="TextBox 57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4" name="TextBox 57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5" name="TextBox 57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6" name="TextBox 57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7" name="TextBox 57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8" name="TextBox 57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799" name="TextBox 57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800" name="TextBox 57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801" name="TextBox 58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2" name="TextBox 580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3" name="TextBox 5802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4" name="TextBox 5803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5" name="TextBox 5804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6" name="TextBox 5805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7" name="TextBox 5806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8" name="TextBox 5807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09" name="TextBox 5808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10" name="TextBox 5809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11" name="TextBox 5810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12" name="TextBox 5811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1053042</xdr:colOff>
      <xdr:row>1912</xdr:row>
      <xdr:rowOff>0</xdr:rowOff>
    </xdr:from>
    <xdr:ext cx="184731" cy="264560"/>
    <xdr:sp macro="" textlink="">
      <xdr:nvSpPr>
        <xdr:cNvPr id="5813" name="TextBox 5812"/>
        <xdr:cNvSpPr txBox="1"/>
      </xdr:nvSpPr>
      <xdr:spPr>
        <a:xfrm>
          <a:off x="154834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4" name="TextBox 58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5" name="TextBox 58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6" name="TextBox 58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7" name="TextBox 58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8" name="TextBox 58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19" name="TextBox 58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0" name="TextBox 58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1" name="TextBox 58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2" name="TextBox 58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3" name="TextBox 58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4" name="TextBox 58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5" name="TextBox 58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6" name="TextBox 58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7" name="TextBox 58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8" name="TextBox 58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29" name="TextBox 58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0" name="TextBox 58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1" name="TextBox 58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2" name="TextBox 58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3" name="TextBox 58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4" name="TextBox 58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5" name="TextBox 58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6" name="TextBox 58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7" name="TextBox 58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8" name="TextBox 583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39" name="TextBox 583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0" name="TextBox 583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1" name="TextBox 584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2" name="TextBox 584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3" name="TextBox 584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4" name="TextBox 584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5" name="TextBox 584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6" name="TextBox 584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7" name="TextBox 584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8" name="TextBox 584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49" name="TextBox 584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0" name="TextBox 584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1" name="TextBox 585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2" name="TextBox 585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3" name="TextBox 585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4" name="TextBox 585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5" name="TextBox 585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6" name="TextBox 585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7" name="TextBox 585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8" name="TextBox 585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59" name="TextBox 585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0" name="TextBox 585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1" name="TextBox 586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2" name="TextBox 586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3" name="TextBox 586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4" name="TextBox 586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5" name="TextBox 586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6" name="TextBox 586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7" name="TextBox 586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8" name="TextBox 586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69" name="TextBox 586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0" name="TextBox 586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1" name="TextBox 587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2" name="TextBox 587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3" name="TextBox 587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4" name="TextBox 587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5" name="TextBox 587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6" name="TextBox 587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7" name="TextBox 587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8" name="TextBox 587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79" name="TextBox 587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0" name="TextBox 587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1" name="TextBox 588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2" name="TextBox 588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3" name="TextBox 588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4" name="TextBox 588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5" name="TextBox 588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6" name="TextBox 588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7" name="TextBox 588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8" name="TextBox 58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89" name="TextBox 58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0" name="TextBox 58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1" name="TextBox 58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2" name="TextBox 58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3" name="TextBox 58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4" name="TextBox 58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5" name="TextBox 58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6" name="TextBox 58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7" name="TextBox 58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8" name="TextBox 58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899" name="TextBox 58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0" name="TextBox 58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1" name="TextBox 59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2" name="TextBox 59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3" name="TextBox 59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4" name="TextBox 59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5" name="TextBox 59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6" name="TextBox 59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7" name="TextBox 59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8" name="TextBox 59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09" name="TextBox 59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0" name="TextBox 59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1" name="TextBox 59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2" name="TextBox 59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3" name="TextBox 59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4" name="TextBox 59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5" name="TextBox 59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6" name="TextBox 59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7" name="TextBox 59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8" name="TextBox 59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19" name="TextBox 59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0" name="TextBox 59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1" name="TextBox 59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2" name="TextBox 59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3" name="TextBox 59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4" name="TextBox 59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5" name="TextBox 59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6" name="TextBox 59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7" name="TextBox 59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8" name="TextBox 59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29" name="TextBox 59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30" name="TextBox 59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31" name="TextBox 59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32" name="TextBox 59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33" name="TextBox 59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4" name="TextBox 59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5" name="TextBox 59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6" name="TextBox 59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7" name="TextBox 59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8" name="TextBox 59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39" name="TextBox 59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0" name="TextBox 59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1" name="TextBox 59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2" name="TextBox 59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3" name="TextBox 59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4" name="TextBox 59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5" name="TextBox 59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6" name="TextBox 59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7" name="TextBox 59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8" name="TextBox 59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49" name="TextBox 59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0" name="TextBox 59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1" name="TextBox 59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2" name="TextBox 59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3" name="TextBox 59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4" name="TextBox 59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5" name="TextBox 59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6" name="TextBox 59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7" name="TextBox 59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8" name="TextBox 59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59" name="TextBox 59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0" name="TextBox 59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1" name="TextBox 59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2" name="TextBox 59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3" name="TextBox 59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4" name="TextBox 59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5" name="TextBox 59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6" name="TextBox 59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7" name="TextBox 59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8" name="TextBox 59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69" name="TextBox 59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0" name="TextBox 59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1" name="TextBox 59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2" name="TextBox 59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3" name="TextBox 59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4" name="TextBox 59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5" name="TextBox 59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6" name="TextBox 59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7" name="TextBox 59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8" name="TextBox 59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79" name="TextBox 59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80" name="TextBox 59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81" name="TextBox 59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82" name="TextBox 59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5983" name="TextBox 59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4" name="TextBox 598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5" name="TextBox 598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6" name="TextBox 598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7" name="TextBox 598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8" name="TextBox 59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89" name="TextBox 59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0" name="TextBox 59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1" name="TextBox 59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2" name="TextBox 59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3" name="TextBox 59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4" name="TextBox 59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5" name="TextBox 59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6" name="TextBox 59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7" name="TextBox 59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8" name="TextBox 59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5999" name="TextBox 59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0" name="TextBox 59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1" name="TextBox 60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2" name="TextBox 60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3" name="TextBox 60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4" name="TextBox 60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5" name="TextBox 60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6" name="TextBox 60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7" name="TextBox 60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8" name="TextBox 60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09" name="TextBox 60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0" name="TextBox 60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1" name="TextBox 60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2" name="TextBox 60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3" name="TextBox 60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4" name="TextBox 60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5" name="TextBox 60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6" name="TextBox 60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7" name="TextBox 60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8" name="TextBox 60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19" name="TextBox 60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0" name="TextBox 60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1" name="TextBox 60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2" name="TextBox 60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3" name="TextBox 60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4" name="TextBox 60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5" name="TextBox 60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6" name="TextBox 60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7" name="TextBox 60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8" name="TextBox 60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29" name="TextBox 60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30" name="TextBox 60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31" name="TextBox 60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32" name="TextBox 60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033" name="TextBox 60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4" name="TextBox 60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5" name="TextBox 60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6" name="TextBox 60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7" name="TextBox 60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8" name="TextBox 60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39" name="TextBox 60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0" name="TextBox 60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1" name="TextBox 60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2" name="TextBox 60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3" name="TextBox 60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4" name="TextBox 60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5" name="TextBox 60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6" name="TextBox 60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7" name="TextBox 60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8" name="TextBox 60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49" name="TextBox 60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0" name="TextBox 60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1" name="TextBox 60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2" name="TextBox 60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3" name="TextBox 60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4" name="TextBox 60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5" name="TextBox 60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6" name="TextBox 60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7" name="TextBox 60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8" name="TextBox 60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59" name="TextBox 60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0" name="TextBox 60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1" name="TextBox 60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2" name="TextBox 60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3" name="TextBox 60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4" name="TextBox 60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5" name="TextBox 60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6" name="TextBox 60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7" name="TextBox 60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8" name="TextBox 60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69" name="TextBox 60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0" name="TextBox 60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1" name="TextBox 60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2" name="TextBox 60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3" name="TextBox 60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4" name="TextBox 60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5" name="TextBox 60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6" name="TextBox 60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7" name="TextBox 60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8" name="TextBox 60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79" name="TextBox 60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0" name="TextBox 60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1" name="TextBox 60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2" name="TextBox 60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3" name="TextBox 60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4" name="TextBox 60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5" name="TextBox 60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6" name="TextBox 60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7" name="TextBox 60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8" name="TextBox 60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89" name="TextBox 60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0" name="TextBox 60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1" name="TextBox 60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2" name="TextBox 60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3" name="TextBox 60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4" name="TextBox 60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5" name="TextBox 60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6" name="TextBox 60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7" name="TextBox 60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8" name="TextBox 60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099" name="TextBox 60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0" name="TextBox 60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1" name="TextBox 61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2" name="TextBox 61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3" name="TextBox 61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4" name="TextBox 61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5" name="TextBox 61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6" name="TextBox 61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7" name="TextBox 61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8" name="TextBox 61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09" name="TextBox 61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0" name="TextBox 61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1" name="TextBox 61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2" name="TextBox 61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3" name="TextBox 61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4" name="TextBox 61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5" name="TextBox 61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6" name="TextBox 61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7" name="TextBox 61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8" name="TextBox 61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19" name="TextBox 61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0" name="TextBox 61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1" name="TextBox 61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2" name="TextBox 61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3" name="TextBox 61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4" name="TextBox 61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5" name="TextBox 61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6" name="TextBox 61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7" name="TextBox 61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8" name="TextBox 61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29" name="TextBox 61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0" name="TextBox 61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1" name="TextBox 61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2" name="TextBox 61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3" name="TextBox 61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4" name="TextBox 61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5" name="TextBox 61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6" name="TextBox 61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7" name="TextBox 61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8" name="TextBox 61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39" name="TextBox 61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0" name="TextBox 61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1" name="TextBox 61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2" name="TextBox 61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3" name="TextBox 61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4" name="TextBox 61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5" name="TextBox 61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6" name="TextBox 61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7" name="TextBox 61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8" name="TextBox 61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49" name="TextBox 61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0" name="TextBox 61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1" name="TextBox 61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2" name="TextBox 61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3" name="TextBox 61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4" name="TextBox 61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5" name="TextBox 61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6" name="TextBox 61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7" name="TextBox 61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8" name="TextBox 61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59" name="TextBox 61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0" name="TextBox 61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1" name="TextBox 61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2" name="TextBox 61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3" name="TextBox 61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4" name="TextBox 61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5" name="TextBox 61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6" name="TextBox 61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1" name="TextBox 61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2" name="TextBox 61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3" name="TextBox 61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4" name="TextBox 61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5" name="TextBox 61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6" name="TextBox 61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7" name="TextBox 61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8" name="TextBox 61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79" name="TextBox 61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0" name="TextBox 61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1" name="TextBox 61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2" name="TextBox 61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3" name="TextBox 61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4" name="TextBox 61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5" name="TextBox 61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6" name="TextBox 61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7" name="TextBox 61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8" name="TextBox 61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89" name="TextBox 61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0" name="TextBox 61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1" name="TextBox 61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2" name="TextBox 61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3" name="TextBox 61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4" name="TextBox 61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5" name="TextBox 61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6" name="TextBox 61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7" name="TextBox 61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8" name="TextBox 61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199" name="TextBox 61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0" name="TextBox 61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1" name="TextBox 62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2" name="TextBox 62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3" name="TextBox 62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4" name="TextBox 62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5" name="TextBox 62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6" name="TextBox 62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7" name="TextBox 62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8" name="TextBox 62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09" name="TextBox 62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0" name="TextBox 62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1" name="TextBox 62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2" name="TextBox 62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3" name="TextBox 62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4" name="TextBox 62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5" name="TextBox 62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6" name="TextBox 62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7" name="TextBox 62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8" name="TextBox 62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19" name="TextBox 62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0" name="TextBox 62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1" name="TextBox 62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2" name="TextBox 62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3" name="TextBox 62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4" name="TextBox 62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5" name="TextBox 62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6" name="TextBox 62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7" name="TextBox 62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8" name="TextBox 62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29" name="TextBox 62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0" name="TextBox 62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1" name="TextBox 62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2" name="TextBox 62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3" name="TextBox 62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4" name="TextBox 62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5" name="TextBox 62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6" name="TextBox 62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7" name="TextBox 62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8" name="TextBox 62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39" name="TextBox 62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0" name="TextBox 62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1" name="TextBox 62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2" name="TextBox 62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3" name="TextBox 62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4" name="TextBox 62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5" name="TextBox 62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6" name="TextBox 62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7" name="TextBox 62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8" name="TextBox 62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49" name="TextBox 62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0" name="TextBox 62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1" name="TextBox 62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2" name="TextBox 62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3" name="TextBox 62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4" name="TextBox 62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5" name="TextBox 62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6" name="TextBox 62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7" name="TextBox 62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8" name="TextBox 62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59" name="TextBox 62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0" name="TextBox 62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1" name="TextBox 62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2" name="TextBox 62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3" name="TextBox 62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4" name="TextBox 62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5" name="TextBox 62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6" name="TextBox 62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7" name="TextBox 62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8" name="TextBox 62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69" name="TextBox 62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0" name="TextBox 62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1" name="TextBox 62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2" name="TextBox 62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3" name="TextBox 62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4" name="TextBox 62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5" name="TextBox 62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6" name="TextBox 62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7" name="TextBox 62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8" name="TextBox 62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79" name="TextBox 62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0" name="TextBox 62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1" name="TextBox 62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2" name="TextBox 62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3" name="TextBox 62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4" name="TextBox 62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5" name="TextBox 62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6" name="TextBox 62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7" name="TextBox 62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8" name="TextBox 62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89" name="TextBox 62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0" name="TextBox 62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1" name="TextBox 62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2" name="TextBox 62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3" name="TextBox 62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4" name="TextBox 62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5" name="TextBox 62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6" name="TextBox 62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7" name="TextBox 62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8" name="TextBox 62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299" name="TextBox 62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0" name="TextBox 62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1" name="TextBox 63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2" name="TextBox 63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3" name="TextBox 63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4" name="TextBox 63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5" name="TextBox 63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6" name="TextBox 63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7" name="TextBox 63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8" name="TextBox 63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09" name="TextBox 63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0" name="TextBox 63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1" name="TextBox 63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2" name="TextBox 63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3" name="TextBox 63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4" name="TextBox 63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5" name="TextBox 63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6" name="TextBox 63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7" name="TextBox 63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8" name="TextBox 63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19" name="TextBox 63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0" name="TextBox 63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1" name="TextBox 63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2" name="TextBox 63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3" name="TextBox 63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4" name="TextBox 63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5" name="TextBox 63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6" name="TextBox 63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7" name="TextBox 63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8" name="TextBox 63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29" name="TextBox 63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30" name="TextBox 63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31" name="TextBox 63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32" name="TextBox 63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333" name="TextBox 63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4" name="TextBox 6333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5" name="TextBox 6334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6" name="TextBox 6335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7" name="TextBox 6336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8" name="TextBox 6337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39" name="TextBox 6338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0" name="TextBox 6339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1" name="TextBox 6340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2" name="TextBox 6341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3" name="TextBox 6342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4" name="TextBox 6343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1026372</xdr:colOff>
      <xdr:row>1912</xdr:row>
      <xdr:rowOff>0</xdr:rowOff>
    </xdr:from>
    <xdr:ext cx="184731" cy="264560"/>
    <xdr:sp macro="" textlink="">
      <xdr:nvSpPr>
        <xdr:cNvPr id="6345" name="TextBox 6344"/>
        <xdr:cNvSpPr txBox="1"/>
      </xdr:nvSpPr>
      <xdr:spPr>
        <a:xfrm>
          <a:off x="152167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46" name="TextBox 634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47" name="TextBox 634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48" name="TextBox 634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49" name="TextBox 634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0" name="TextBox 634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1" name="TextBox 635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2" name="TextBox 635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3" name="TextBox 635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4" name="TextBox 635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5" name="TextBox 635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6" name="TextBox 635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7" name="TextBox 635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8" name="TextBox 635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59" name="TextBox 635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0" name="TextBox 635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1" name="TextBox 636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2" name="TextBox 636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3" name="TextBox 636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4" name="TextBox 636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5" name="TextBox 636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6" name="TextBox 636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7" name="TextBox 636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8" name="TextBox 636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69" name="TextBox 636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0" name="TextBox 636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1" name="TextBox 637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2" name="TextBox 637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3" name="TextBox 637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4" name="TextBox 637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5" name="TextBox 637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6" name="TextBox 637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7" name="TextBox 637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8" name="TextBox 637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79" name="TextBox 637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0" name="TextBox 637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1" name="TextBox 638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2" name="TextBox 638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3" name="TextBox 638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4" name="TextBox 638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5" name="TextBox 638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6" name="TextBox 638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7" name="TextBox 638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8" name="TextBox 63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89" name="TextBox 63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0" name="TextBox 63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1" name="TextBox 63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2" name="TextBox 63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3" name="TextBox 63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4" name="TextBox 63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5" name="TextBox 63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6" name="TextBox 63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7" name="TextBox 63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8" name="TextBox 63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399" name="TextBox 63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0" name="TextBox 63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1" name="TextBox 64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2" name="TextBox 64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3" name="TextBox 64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4" name="TextBox 64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5" name="TextBox 64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6" name="TextBox 64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7" name="TextBox 64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8" name="TextBox 64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09" name="TextBox 64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0" name="TextBox 64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1" name="TextBox 64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2" name="TextBox 64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3" name="TextBox 64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4" name="TextBox 64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5" name="TextBox 64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6" name="TextBox 64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7" name="TextBox 64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8" name="TextBox 64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19" name="TextBox 64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0" name="TextBox 64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1" name="TextBox 64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2" name="TextBox 64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3" name="TextBox 64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4" name="TextBox 64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5" name="TextBox 64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6" name="TextBox 64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7" name="TextBox 64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8" name="TextBox 64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29" name="TextBox 64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0" name="TextBox 64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1" name="TextBox 64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2" name="TextBox 64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3" name="TextBox 64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4" name="TextBox 64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5" name="TextBox 64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6" name="TextBox 64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7" name="TextBox 64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8" name="TextBox 643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39" name="TextBox 643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0" name="TextBox 643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1" name="TextBox 644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2" name="TextBox 644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3" name="TextBox 644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4" name="TextBox 644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5" name="TextBox 644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6" name="TextBox 644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7" name="TextBox 644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8" name="TextBox 644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49" name="TextBox 644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0" name="TextBox 644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1" name="TextBox 645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2" name="TextBox 645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3" name="TextBox 645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4" name="TextBox 645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5" name="TextBox 645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6" name="TextBox 645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7" name="TextBox 645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8" name="TextBox 645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59" name="TextBox 645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0" name="TextBox 645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1" name="TextBox 646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2" name="TextBox 646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3" name="TextBox 646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4" name="TextBox 646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5" name="TextBox 646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6" name="TextBox 646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7" name="TextBox 646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8" name="TextBox 646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69" name="TextBox 646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0" name="TextBox 646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1" name="TextBox 647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2" name="TextBox 647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3" name="TextBox 647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4" name="TextBox 647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5" name="TextBox 647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6" name="TextBox 647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7" name="TextBox 647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8" name="TextBox 647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79" name="TextBox 647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0" name="TextBox 647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1" name="TextBox 648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2" name="TextBox 648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3" name="TextBox 648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4" name="TextBox 648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5" name="TextBox 648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6" name="TextBox 648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7" name="TextBox 648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8" name="TextBox 64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89" name="TextBox 64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0" name="TextBox 64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1" name="TextBox 64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2" name="TextBox 64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3" name="TextBox 64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4" name="TextBox 64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5" name="TextBox 64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6" name="TextBox 64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7" name="TextBox 64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8" name="TextBox 64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499" name="TextBox 64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0" name="TextBox 64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1" name="TextBox 65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2" name="TextBox 65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3" name="TextBox 65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4" name="TextBox 65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5" name="TextBox 65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6" name="TextBox 65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7" name="TextBox 65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8" name="TextBox 65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09" name="TextBox 65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0" name="TextBox 65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1" name="TextBox 65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2" name="TextBox 65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3" name="TextBox 65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4" name="TextBox 65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5" name="TextBox 65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6" name="TextBox 65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7" name="TextBox 65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8" name="TextBox 65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19" name="TextBox 65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0" name="TextBox 65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1" name="TextBox 65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2" name="TextBox 65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3" name="TextBox 65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4" name="TextBox 65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5" name="TextBox 65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6" name="TextBox 65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7" name="TextBox 65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8" name="TextBox 65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29" name="TextBox 65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0" name="TextBox 65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1" name="TextBox 65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2" name="TextBox 65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3" name="TextBox 65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4" name="TextBox 65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5" name="TextBox 65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6" name="TextBox 65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37" name="TextBox 65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38" name="TextBox 65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39" name="TextBox 65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0" name="TextBox 65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1" name="TextBox 65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2" name="TextBox 65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3" name="TextBox 65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4" name="TextBox 65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5" name="TextBox 65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6" name="TextBox 65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7" name="TextBox 65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8" name="TextBox 65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49" name="TextBox 65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0" name="TextBox 65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1" name="TextBox 65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2" name="TextBox 65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3" name="TextBox 65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4" name="TextBox 65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5" name="TextBox 65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6" name="TextBox 65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7" name="TextBox 65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8" name="TextBox 65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59" name="TextBox 65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0" name="TextBox 65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1" name="TextBox 65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2" name="TextBox 65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3" name="TextBox 65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4" name="TextBox 65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5" name="TextBox 65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6" name="TextBox 65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7" name="TextBox 65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8" name="TextBox 65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69" name="TextBox 65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0" name="TextBox 65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1" name="TextBox 65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2" name="TextBox 65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3" name="TextBox 65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4" name="TextBox 65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5" name="TextBox 65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6" name="TextBox 65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7" name="TextBox 65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8" name="TextBox 65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79" name="TextBox 65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0" name="TextBox 65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1" name="TextBox 65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2" name="TextBox 65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3" name="TextBox 65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4" name="TextBox 65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5" name="TextBox 65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6" name="TextBox 65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587" name="TextBox 65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88" name="TextBox 658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89" name="TextBox 658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0" name="TextBox 658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1" name="TextBox 659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2" name="TextBox 659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3" name="TextBox 659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4" name="TextBox 659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5" name="TextBox 659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6" name="TextBox 659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7" name="TextBox 659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8" name="TextBox 659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599" name="TextBox 659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0" name="TextBox 659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1" name="TextBox 660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2" name="TextBox 660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3" name="TextBox 660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4" name="TextBox 660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5" name="TextBox 660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6" name="TextBox 660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7" name="TextBox 660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8" name="TextBox 660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09" name="TextBox 660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0" name="TextBox 660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1" name="TextBox 661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2" name="TextBox 661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3" name="TextBox 661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4" name="TextBox 661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5" name="TextBox 661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6" name="TextBox 661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7" name="TextBox 661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8" name="TextBox 661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19" name="TextBox 661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0" name="TextBox 661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1" name="TextBox 662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2" name="TextBox 662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3" name="TextBox 662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4" name="TextBox 662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5" name="TextBox 662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6" name="TextBox 662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7" name="TextBox 662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8" name="TextBox 6627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29" name="TextBox 6628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0" name="TextBox 6629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1" name="TextBox 6630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2" name="TextBox 6631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3" name="TextBox 6632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4" name="TextBox 6633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5" name="TextBox 6634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6" name="TextBox 6635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1033992</xdr:colOff>
      <xdr:row>1912</xdr:row>
      <xdr:rowOff>0</xdr:rowOff>
    </xdr:from>
    <xdr:ext cx="184731" cy="264560"/>
    <xdr:sp macro="" textlink="">
      <xdr:nvSpPr>
        <xdr:cNvPr id="6637" name="TextBox 6636"/>
        <xdr:cNvSpPr txBox="1"/>
      </xdr:nvSpPr>
      <xdr:spPr>
        <a:xfrm>
          <a:off x="1529292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38" name="TextBox 66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39" name="TextBox 66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0" name="TextBox 66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1" name="TextBox 66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2" name="TextBox 66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3" name="TextBox 66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4" name="TextBox 66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5" name="TextBox 66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6" name="TextBox 66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7" name="TextBox 66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8" name="TextBox 66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49" name="TextBox 66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0" name="TextBox 66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1" name="TextBox 66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2" name="TextBox 66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3" name="TextBox 66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4" name="TextBox 66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5" name="TextBox 66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6" name="TextBox 66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7" name="TextBox 66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8" name="TextBox 66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59" name="TextBox 66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0" name="TextBox 66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1" name="TextBox 66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2" name="TextBox 66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3" name="TextBox 66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4" name="TextBox 66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5" name="TextBox 66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6" name="TextBox 66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7" name="TextBox 66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8" name="TextBox 66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69" name="TextBox 66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0" name="TextBox 66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1" name="TextBox 66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2" name="TextBox 66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3" name="TextBox 66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4" name="TextBox 66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5" name="TextBox 66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6" name="TextBox 66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7" name="TextBox 66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8" name="TextBox 66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79" name="TextBox 66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0" name="TextBox 66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1" name="TextBox 66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2" name="TextBox 66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3" name="TextBox 66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4" name="TextBox 66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5" name="TextBox 66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6" name="TextBox 66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7" name="TextBox 66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8" name="TextBox 66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89" name="TextBox 66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0" name="TextBox 66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1" name="TextBox 66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2" name="TextBox 66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3" name="TextBox 66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4" name="TextBox 66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5" name="TextBox 66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6" name="TextBox 66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7" name="TextBox 66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8" name="TextBox 66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699" name="TextBox 66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0" name="TextBox 66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1" name="TextBox 67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2" name="TextBox 67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3" name="TextBox 67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4" name="TextBox 67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5" name="TextBox 67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6" name="TextBox 67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7" name="TextBox 67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8" name="TextBox 67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09" name="TextBox 67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0" name="TextBox 67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1" name="TextBox 67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2" name="TextBox 67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3" name="TextBox 67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4" name="TextBox 67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5" name="TextBox 67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6" name="TextBox 67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7" name="TextBox 67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8" name="TextBox 67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19" name="TextBox 67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0" name="TextBox 67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1" name="TextBox 67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2" name="TextBox 67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3" name="TextBox 67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4" name="TextBox 67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5" name="TextBox 67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6" name="TextBox 67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7" name="TextBox 67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8" name="TextBox 67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29" name="TextBox 67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0" name="TextBox 67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1" name="TextBox 67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2" name="TextBox 67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3" name="TextBox 67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4" name="TextBox 67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5" name="TextBox 67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6" name="TextBox 67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7" name="TextBox 67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8" name="TextBox 67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39" name="TextBox 67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0" name="TextBox 67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1" name="TextBox 67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2" name="TextBox 67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3" name="TextBox 67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4" name="TextBox 67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5" name="TextBox 67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6" name="TextBox 67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7" name="TextBox 67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8" name="TextBox 67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49" name="TextBox 67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0" name="TextBox 67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1" name="TextBox 67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2" name="TextBox 67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3" name="TextBox 67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4" name="TextBox 67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5" name="TextBox 67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6" name="TextBox 67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7" name="TextBox 67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8" name="TextBox 67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59" name="TextBox 67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0" name="TextBox 67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1" name="TextBox 67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2" name="TextBox 67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3" name="TextBox 67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4" name="TextBox 67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5" name="TextBox 67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6" name="TextBox 67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7" name="TextBox 67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8" name="TextBox 67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69" name="TextBox 67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0" name="TextBox 67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1" name="TextBox 67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2" name="TextBox 67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3" name="TextBox 67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4" name="TextBox 67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5" name="TextBox 67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6" name="TextBox 67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7" name="TextBox 67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8" name="TextBox 67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79" name="TextBox 67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0" name="TextBox 67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1" name="TextBox 67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2" name="TextBox 67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3" name="TextBox 67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4" name="TextBox 67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5" name="TextBox 67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6" name="TextBox 67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7" name="TextBox 67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8" name="TextBox 67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89" name="TextBox 67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0" name="TextBox 67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1" name="TextBox 67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2" name="TextBox 67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3" name="TextBox 67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4" name="TextBox 67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5" name="TextBox 67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6" name="TextBox 67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7" name="TextBox 67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8" name="TextBox 67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799" name="TextBox 67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0" name="TextBox 67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1" name="TextBox 68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2" name="TextBox 68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3" name="TextBox 68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4" name="TextBox 68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5" name="TextBox 68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6" name="TextBox 68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7" name="TextBox 68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8" name="TextBox 68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09" name="TextBox 68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0" name="TextBox 68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1" name="TextBox 68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2" name="TextBox 68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3" name="TextBox 68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4" name="TextBox 68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5" name="TextBox 68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6" name="TextBox 68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7" name="TextBox 68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8" name="TextBox 68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19" name="TextBox 68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0" name="TextBox 68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1" name="TextBox 68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2" name="TextBox 68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3" name="TextBox 68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4" name="TextBox 68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5" name="TextBox 68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6" name="TextBox 68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7" name="TextBox 68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8" name="TextBox 68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29" name="TextBox 68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0" name="TextBox 68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1" name="TextBox 68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2" name="TextBox 68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3" name="TextBox 68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4" name="TextBox 68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5" name="TextBox 68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6" name="TextBox 68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7" name="TextBox 68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8" name="TextBox 683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39" name="TextBox 683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0" name="TextBox 683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1" name="TextBox 684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2" name="TextBox 684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3" name="TextBox 684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4" name="TextBox 684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5" name="TextBox 684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6" name="TextBox 684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7" name="TextBox 684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8" name="TextBox 684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49" name="TextBox 684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0" name="TextBox 684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1" name="TextBox 685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2" name="TextBox 685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3" name="TextBox 685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4" name="TextBox 685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5" name="TextBox 685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6" name="TextBox 685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7" name="TextBox 685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8" name="TextBox 685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59" name="TextBox 685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0" name="TextBox 685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1" name="TextBox 686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2" name="TextBox 686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3" name="TextBox 686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4" name="TextBox 686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5" name="TextBox 686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6" name="TextBox 686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7" name="TextBox 686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8" name="TextBox 686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69" name="TextBox 686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0" name="TextBox 686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1" name="TextBox 687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2" name="TextBox 687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3" name="TextBox 687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4" name="TextBox 687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5" name="TextBox 687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6" name="TextBox 687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7" name="TextBox 687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8" name="TextBox 687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79" name="TextBox 687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0" name="TextBox 687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1" name="TextBox 688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2" name="TextBox 688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3" name="TextBox 688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4" name="TextBox 688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5" name="TextBox 688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6" name="TextBox 688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7" name="TextBox 688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8" name="TextBox 688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89" name="TextBox 688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0" name="TextBox 688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1" name="TextBox 689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2" name="TextBox 689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3" name="TextBox 689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4" name="TextBox 689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5" name="TextBox 689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6" name="TextBox 689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7" name="TextBox 689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8" name="TextBox 689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899" name="TextBox 689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0" name="TextBox 689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1" name="TextBox 690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2" name="TextBox 690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3" name="TextBox 690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4" name="TextBox 690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5" name="TextBox 690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6" name="TextBox 690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7" name="TextBox 690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8" name="TextBox 690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09" name="TextBox 690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0" name="TextBox 690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1" name="TextBox 691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2" name="TextBox 691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3" name="TextBox 691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4" name="TextBox 691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5" name="TextBox 691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6" name="TextBox 691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7" name="TextBox 691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8" name="TextBox 691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19" name="TextBox 691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0" name="TextBox 691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1" name="TextBox 692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2" name="TextBox 692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3" name="TextBox 692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4" name="TextBox 692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5" name="TextBox 692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6" name="TextBox 692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1" name="TextBox 6930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2" name="TextBox 6931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3" name="TextBox 6932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4" name="TextBox 6933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5" name="TextBox 6934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6" name="TextBox 6935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1043517</xdr:colOff>
      <xdr:row>1912</xdr:row>
      <xdr:rowOff>0</xdr:rowOff>
    </xdr:from>
    <xdr:ext cx="184731" cy="264560"/>
    <xdr:sp macro="" textlink="">
      <xdr:nvSpPr>
        <xdr:cNvPr id="6937" name="TextBox 6936"/>
        <xdr:cNvSpPr txBox="1"/>
      </xdr:nvSpPr>
      <xdr:spPr>
        <a:xfrm>
          <a:off x="1538817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38" name="TextBox 69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3" name="TextBox 69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4" name="TextBox 69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5" name="TextBox 69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6" name="TextBox 69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7" name="TextBox 69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8" name="TextBox 69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49" name="TextBox 69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0" name="TextBox 69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1" name="TextBox 69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2" name="TextBox 69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3" name="TextBox 69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4" name="TextBox 69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5" name="TextBox 69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6" name="TextBox 69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7" name="TextBox 69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8" name="TextBox 69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59" name="TextBox 69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0" name="TextBox 69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1" name="TextBox 69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2" name="TextBox 69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3" name="TextBox 69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4" name="TextBox 69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5" name="TextBox 69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6" name="TextBox 69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7" name="TextBox 69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8" name="TextBox 69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69" name="TextBox 69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0" name="TextBox 69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1" name="TextBox 69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2" name="TextBox 69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3" name="TextBox 69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4" name="TextBox 69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5" name="TextBox 69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6" name="TextBox 69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7" name="TextBox 69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8" name="TextBox 69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79" name="TextBox 69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0" name="TextBox 69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1" name="TextBox 69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2" name="TextBox 69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3" name="TextBox 69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4" name="TextBox 69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5" name="TextBox 69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6" name="TextBox 69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7" name="TextBox 69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8" name="TextBox 69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89" name="TextBox 69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0" name="TextBox 69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1" name="TextBox 69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2" name="TextBox 69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3" name="TextBox 69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4" name="TextBox 69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5" name="TextBox 69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6" name="TextBox 69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7" name="TextBox 69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8" name="TextBox 69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6999" name="TextBox 69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0" name="TextBox 69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1" name="TextBox 70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2" name="TextBox 70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3" name="TextBox 70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4" name="TextBox 70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5" name="TextBox 70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6" name="TextBox 70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7" name="TextBox 70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8" name="TextBox 70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09" name="TextBox 70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0" name="TextBox 70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1" name="TextBox 70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2" name="TextBox 70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3" name="TextBox 70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4" name="TextBox 70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5" name="TextBox 70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6" name="TextBox 70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7" name="TextBox 70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8" name="TextBox 70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19" name="TextBox 70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0" name="TextBox 70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1" name="TextBox 70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2" name="TextBox 70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3" name="TextBox 70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4" name="TextBox 70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5" name="TextBox 70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6" name="TextBox 70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7" name="TextBox 70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8" name="TextBox 70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29" name="TextBox 70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0" name="TextBox 70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1" name="TextBox 70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2" name="TextBox 70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3" name="TextBox 70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4" name="TextBox 70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5" name="TextBox 70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6" name="TextBox 70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7" name="TextBox 70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8" name="TextBox 70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39" name="TextBox 70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0" name="TextBox 70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1" name="TextBox 70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2" name="TextBox 70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3" name="TextBox 70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4" name="TextBox 70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5" name="TextBox 70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6" name="TextBox 70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7" name="TextBox 70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8" name="TextBox 70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49" name="TextBox 70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0" name="TextBox 70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1" name="TextBox 70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2" name="TextBox 70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3" name="TextBox 70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4" name="TextBox 70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5" name="TextBox 70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6" name="TextBox 70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7" name="TextBox 70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8" name="TextBox 70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59" name="TextBox 70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0" name="TextBox 70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1" name="TextBox 70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2" name="TextBox 70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3" name="TextBox 70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4" name="TextBox 70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5" name="TextBox 70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6" name="TextBox 70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7" name="TextBox 70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8" name="TextBox 70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69" name="TextBox 70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0" name="TextBox 70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1" name="TextBox 70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2" name="TextBox 70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3" name="TextBox 70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4" name="TextBox 70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5" name="TextBox 70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6" name="TextBox 70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7" name="TextBox 70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8" name="TextBox 70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79" name="TextBox 70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0" name="TextBox 70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1" name="TextBox 70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2" name="TextBox 70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3" name="TextBox 70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4" name="TextBox 70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5" name="TextBox 70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6" name="TextBox 70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7" name="TextBox 70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8" name="TextBox 70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89" name="TextBox 70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0" name="TextBox 70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1" name="TextBox 70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2" name="TextBox 70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3" name="TextBox 70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4" name="TextBox 70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5" name="TextBox 70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6" name="TextBox 70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7" name="TextBox 70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8" name="TextBox 70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099" name="TextBox 70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0" name="TextBox 70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1" name="TextBox 71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2" name="TextBox 71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3" name="TextBox 71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4" name="TextBox 71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5" name="TextBox 71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6" name="TextBox 71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7" name="TextBox 71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8" name="TextBox 71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09" name="TextBox 71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0" name="TextBox 71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1" name="TextBox 71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2" name="TextBox 71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3" name="TextBox 71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4" name="TextBox 71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5" name="TextBox 71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6" name="TextBox 71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7" name="TextBox 71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8" name="TextBox 71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19" name="TextBox 71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0" name="TextBox 71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1" name="TextBox 71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2" name="TextBox 71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3" name="TextBox 71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4" name="TextBox 71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5" name="TextBox 71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6" name="TextBox 71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7" name="TextBox 71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8" name="TextBox 71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29" name="TextBox 71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0" name="TextBox 71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1" name="TextBox 71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2" name="TextBox 71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3" name="TextBox 71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4" name="TextBox 71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5" name="TextBox 71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6" name="TextBox 71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7" name="TextBox 71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8" name="TextBox 71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39" name="TextBox 71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0" name="TextBox 71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1" name="TextBox 71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2" name="TextBox 71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3" name="TextBox 71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4" name="TextBox 71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5" name="TextBox 71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6" name="TextBox 71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7" name="TextBox 71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8" name="TextBox 71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49" name="TextBox 71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0" name="TextBox 71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1" name="TextBox 71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2" name="TextBox 71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3" name="TextBox 71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4" name="TextBox 71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5" name="TextBox 71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6" name="TextBox 71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7" name="TextBox 71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8" name="TextBox 71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59" name="TextBox 71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0" name="TextBox 71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1" name="TextBox 71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2" name="TextBox 71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3" name="TextBox 71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4" name="TextBox 71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5" name="TextBox 71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6" name="TextBox 71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7" name="TextBox 71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8" name="TextBox 71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69" name="TextBox 71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0" name="TextBox 71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1" name="TextBox 71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2" name="TextBox 71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3" name="TextBox 71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4" name="TextBox 71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5" name="TextBox 71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6" name="TextBox 71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7" name="TextBox 71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8" name="TextBox 71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79" name="TextBox 71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0" name="TextBox 71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1" name="TextBox 71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2" name="TextBox 71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3" name="TextBox 71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4" name="TextBox 71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5" name="TextBox 71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6" name="TextBox 71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7" name="TextBox 71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8" name="TextBox 71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89" name="TextBox 71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0" name="TextBox 71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1" name="TextBox 71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2" name="TextBox 71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3" name="TextBox 71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4" name="TextBox 71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5" name="TextBox 71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6" name="TextBox 71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7" name="TextBox 71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8" name="TextBox 71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199" name="TextBox 71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0" name="TextBox 71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1" name="TextBox 72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2" name="TextBox 72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3" name="TextBox 72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4" name="TextBox 72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5" name="TextBox 72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6" name="TextBox 72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7" name="TextBox 72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8" name="TextBox 72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09" name="TextBox 72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0" name="TextBox 72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1" name="TextBox 72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2" name="TextBox 72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3" name="TextBox 72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4" name="TextBox 72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5" name="TextBox 72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6" name="TextBox 72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7" name="TextBox 72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8" name="TextBox 72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19" name="TextBox 72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0" name="TextBox 72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1" name="TextBox 72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2" name="TextBox 72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3" name="TextBox 72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4" name="TextBox 72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5" name="TextBox 72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6" name="TextBox 72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7" name="TextBox 72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8" name="TextBox 72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29" name="TextBox 72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0" name="TextBox 72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1" name="TextBox 72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2" name="TextBox 72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3" name="TextBox 72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4" name="TextBox 72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5" name="TextBox 72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6" name="TextBox 72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7" name="TextBox 72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8" name="TextBox 72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39" name="TextBox 72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0" name="TextBox 72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1" name="TextBox 72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2" name="TextBox 72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3" name="TextBox 72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4" name="TextBox 72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5" name="TextBox 72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6" name="TextBox 72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1" name="TextBox 72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2" name="TextBox 72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3" name="TextBox 72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4" name="TextBox 72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5" name="TextBox 72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6" name="TextBox 72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7" name="TextBox 72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8" name="TextBox 72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59" name="TextBox 72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0" name="TextBox 72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1" name="TextBox 72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2" name="TextBox 72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3" name="TextBox 72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4" name="TextBox 72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5" name="TextBox 72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6" name="TextBox 72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7" name="TextBox 72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8" name="TextBox 72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69" name="TextBox 72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0" name="TextBox 72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1" name="TextBox 72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2" name="TextBox 72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3" name="TextBox 72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4" name="TextBox 72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5" name="TextBox 72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6" name="TextBox 72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7" name="TextBox 72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8" name="TextBox 72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79" name="TextBox 72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0" name="TextBox 72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1" name="TextBox 72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2" name="TextBox 72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3" name="TextBox 72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4" name="TextBox 72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5" name="TextBox 72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6" name="TextBox 72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7" name="TextBox 72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8" name="TextBox 72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89" name="TextBox 72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0" name="TextBox 72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1" name="TextBox 72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2" name="TextBox 72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3" name="TextBox 72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4" name="TextBox 72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5" name="TextBox 72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6" name="TextBox 72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7" name="TextBox 72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8" name="TextBox 72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299" name="TextBox 72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0" name="TextBox 72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1" name="TextBox 73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2" name="TextBox 73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3" name="TextBox 73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4" name="TextBox 73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5" name="TextBox 73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6" name="TextBox 73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7" name="TextBox 73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8" name="TextBox 73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09" name="TextBox 73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0" name="TextBox 73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1" name="TextBox 73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2" name="TextBox 73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3" name="TextBox 73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4" name="TextBox 73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5" name="TextBox 73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6" name="TextBox 73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7" name="TextBox 73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8" name="TextBox 73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19" name="TextBox 73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0" name="TextBox 73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1" name="TextBox 73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2" name="TextBox 73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3" name="TextBox 73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4" name="TextBox 73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5" name="TextBox 73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6" name="TextBox 73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7" name="TextBox 73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8" name="TextBox 73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29" name="TextBox 73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0" name="TextBox 73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1" name="TextBox 73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2" name="TextBox 73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3" name="TextBox 73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4" name="TextBox 73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5" name="TextBox 73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6" name="TextBox 73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7" name="TextBox 73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8" name="TextBox 73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39" name="TextBox 73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0" name="TextBox 73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1" name="TextBox 73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2" name="TextBox 73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3" name="TextBox 73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4" name="TextBox 73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5" name="TextBox 73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6" name="TextBox 73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7" name="TextBox 73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8" name="TextBox 73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49" name="TextBox 73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0" name="TextBox 73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1" name="TextBox 73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2" name="TextBox 73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3" name="TextBox 73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4" name="TextBox 73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5" name="TextBox 73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6" name="TextBox 73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7" name="TextBox 73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8" name="TextBox 73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59" name="TextBox 73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0" name="TextBox 73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1" name="TextBox 73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2" name="TextBox 73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3" name="TextBox 73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4" name="TextBox 73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5" name="TextBox 73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6" name="TextBox 73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7" name="TextBox 73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8" name="TextBox 73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69" name="TextBox 73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0" name="TextBox 73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1" name="TextBox 73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2" name="TextBox 73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3" name="TextBox 73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4" name="TextBox 73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5" name="TextBox 73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6" name="TextBox 73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7" name="TextBox 73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8" name="TextBox 73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79" name="TextBox 73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0" name="TextBox 73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1" name="TextBox 73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2" name="TextBox 73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3" name="TextBox 73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4" name="TextBox 73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5" name="TextBox 73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6" name="TextBox 73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7" name="TextBox 73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8" name="TextBox 73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89" name="TextBox 73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0" name="TextBox 73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1" name="TextBox 73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2" name="TextBox 73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3" name="TextBox 73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4" name="TextBox 73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5" name="TextBox 73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6" name="TextBox 73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7" name="TextBox 73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8" name="TextBox 73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399" name="TextBox 73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0" name="TextBox 73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1" name="TextBox 74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2" name="TextBox 74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3" name="TextBox 74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4" name="TextBox 74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5" name="TextBox 74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6" name="TextBox 74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7" name="TextBox 74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8" name="TextBox 74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09" name="TextBox 74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0" name="TextBox 74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1" name="TextBox 74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2" name="TextBox 74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3" name="TextBox 74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4" name="TextBox 74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5" name="TextBox 74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6" name="TextBox 74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7" name="TextBox 74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8" name="TextBox 74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19" name="TextBox 74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0" name="TextBox 74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1" name="TextBox 74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2" name="TextBox 74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3" name="TextBox 74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4" name="TextBox 74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5" name="TextBox 74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6" name="TextBox 74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7" name="TextBox 74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8" name="TextBox 74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29" name="TextBox 74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0" name="TextBox 74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1" name="TextBox 74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2" name="TextBox 74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3" name="TextBox 74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4" name="TextBox 74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5" name="TextBox 74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6" name="TextBox 74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7" name="TextBox 74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8" name="TextBox 74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39" name="TextBox 74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0" name="TextBox 74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1" name="TextBox 74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2" name="TextBox 74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3" name="TextBox 74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4" name="TextBox 74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5" name="TextBox 74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6" name="TextBox 74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7" name="TextBox 74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8" name="TextBox 74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49" name="TextBox 74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0" name="TextBox 74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1" name="TextBox 74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2" name="TextBox 74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3" name="TextBox 74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4" name="TextBox 74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5" name="TextBox 74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6" name="TextBox 74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7" name="TextBox 74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8" name="TextBox 74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59" name="TextBox 74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0" name="TextBox 74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1" name="TextBox 74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2" name="TextBox 74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3" name="TextBox 74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4" name="TextBox 74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5" name="TextBox 74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6" name="TextBox 746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7" name="TextBox 746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8" name="TextBox 746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69" name="TextBox 746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0" name="TextBox 746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1" name="TextBox 747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2" name="TextBox 747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3" name="TextBox 747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4" name="TextBox 747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5" name="TextBox 747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6" name="TextBox 747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7" name="TextBox 747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8" name="TextBox 747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79" name="TextBox 747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0" name="TextBox 747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1" name="TextBox 748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2" name="TextBox 748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3" name="TextBox 748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4" name="TextBox 748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5" name="TextBox 748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6" name="TextBox 748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7" name="TextBox 748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8" name="TextBox 748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89" name="TextBox 748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0" name="TextBox 748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1" name="TextBox 749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2" name="TextBox 749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3" name="TextBox 749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4" name="TextBox 749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5" name="TextBox 749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6" name="TextBox 749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7" name="TextBox 749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8" name="TextBox 749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499" name="TextBox 749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0" name="TextBox 749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1" name="TextBox 750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2" name="TextBox 750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3" name="TextBox 750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4" name="TextBox 750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5" name="TextBox 750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6" name="TextBox 750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7" name="TextBox 750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8" name="TextBox 750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09" name="TextBox 750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0" name="TextBox 750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1" name="TextBox 751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2" name="TextBox 751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3" name="TextBox 751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4" name="TextBox 751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5" name="TextBox 751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6" name="TextBox 751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7" name="TextBox 751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8" name="TextBox 751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19" name="TextBox 751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0" name="TextBox 751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1" name="TextBox 752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2" name="TextBox 752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3" name="TextBox 752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4" name="TextBox 752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5" name="TextBox 752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6" name="TextBox 752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7" name="TextBox 752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8" name="TextBox 752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29" name="TextBox 752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0" name="TextBox 752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1" name="TextBox 753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2" name="TextBox 753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3" name="TextBox 753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4" name="TextBox 753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5" name="TextBox 753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6" name="TextBox 753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7" name="TextBox 753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8" name="TextBox 753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39" name="TextBox 753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0" name="TextBox 753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1" name="TextBox 754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2" name="TextBox 754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3" name="TextBox 754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4" name="TextBox 754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5" name="TextBox 754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6" name="TextBox 754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7" name="TextBox 754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8" name="TextBox 754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49" name="TextBox 754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0" name="TextBox 754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1" name="TextBox 755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2" name="TextBox 755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3" name="TextBox 755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4" name="TextBox 755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5" name="TextBox 755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6" name="TextBox 7555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7" name="TextBox 7556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8" name="TextBox 7557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59" name="TextBox 7558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0" name="TextBox 7559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1" name="TextBox 7560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2" name="TextBox 7561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3" name="TextBox 7562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4" name="TextBox 7563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1912</xdr:row>
      <xdr:rowOff>0</xdr:rowOff>
    </xdr:from>
    <xdr:ext cx="184731" cy="264560"/>
    <xdr:sp macro="" textlink="">
      <xdr:nvSpPr>
        <xdr:cNvPr id="7565" name="TextBox 7564"/>
        <xdr:cNvSpPr txBox="1"/>
      </xdr:nvSpPr>
      <xdr:spPr>
        <a:xfrm>
          <a:off x="9744075" y="6717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29"/>
  <sheetViews>
    <sheetView tabSelected="1" view="pageBreakPreview" topLeftCell="A431" zoomScale="60" zoomScaleNormal="100" workbookViewId="0">
      <selection activeCell="E448" sqref="E448"/>
    </sheetView>
  </sheetViews>
  <sheetFormatPr defaultColWidth="22.85546875" defaultRowHeight="15"/>
  <cols>
    <col min="1" max="1" width="28.5703125" style="17" customWidth="1"/>
    <col min="2" max="2" width="62.140625" style="13" customWidth="1"/>
    <col min="3" max="3" width="15.7109375" style="14" customWidth="1"/>
    <col min="4" max="4" width="13.85546875" style="14" customWidth="1"/>
    <col min="5" max="5" width="22.85546875" style="14"/>
    <col min="6" max="6" width="22.85546875" style="15"/>
    <col min="7" max="7" width="28.28515625" style="15" customWidth="1"/>
    <col min="8" max="16384" width="22.85546875" style="8"/>
  </cols>
  <sheetData>
    <row r="1" spans="1:7">
      <c r="B1" s="6"/>
      <c r="C1" s="7"/>
      <c r="D1" s="7"/>
      <c r="E1" s="17"/>
      <c r="F1" s="17"/>
      <c r="G1" s="17"/>
    </row>
    <row r="2" spans="1:7" ht="15.75">
      <c r="B2" s="6"/>
      <c r="C2" s="7"/>
      <c r="D2" s="110" t="s">
        <v>8</v>
      </c>
      <c r="E2" s="110"/>
      <c r="F2" s="110"/>
      <c r="G2" s="16"/>
    </row>
    <row r="3" spans="1:7" ht="93.75" customHeight="1">
      <c r="B3" s="113" t="s">
        <v>15</v>
      </c>
      <c r="C3" s="113"/>
      <c r="D3" s="113"/>
      <c r="E3" s="113"/>
      <c r="F3" s="113"/>
      <c r="G3" s="113"/>
    </row>
    <row r="4" spans="1:7" ht="26.25">
      <c r="B4" s="6"/>
      <c r="C4" s="7"/>
      <c r="D4" s="7"/>
      <c r="E4" s="111" t="s">
        <v>12</v>
      </c>
      <c r="F4" s="111"/>
      <c r="G4" s="23" t="s">
        <v>2541</v>
      </c>
    </row>
    <row r="5" spans="1:7">
      <c r="B5" s="6"/>
      <c r="C5" s="7"/>
      <c r="D5" s="7"/>
      <c r="E5" s="17"/>
      <c r="F5" s="17"/>
      <c r="G5" s="17"/>
    </row>
    <row r="6" spans="1:7" ht="23.25" customHeight="1">
      <c r="B6" s="6"/>
      <c r="C6" s="7"/>
      <c r="D6" s="7"/>
      <c r="E6" s="112" t="s">
        <v>13</v>
      </c>
      <c r="F6" s="112"/>
      <c r="G6" s="17"/>
    </row>
    <row r="7" spans="1:7">
      <c r="B7" s="6"/>
      <c r="C7" s="7"/>
      <c r="D7" s="7"/>
      <c r="E7" s="17"/>
      <c r="F7" s="17"/>
      <c r="G7" s="17"/>
    </row>
    <row r="8" spans="1:7">
      <c r="B8" s="6"/>
      <c r="C8" s="9"/>
      <c r="D8" s="9"/>
      <c r="E8" s="9"/>
      <c r="F8" s="17"/>
      <c r="G8" s="17"/>
    </row>
    <row r="9" spans="1:7">
      <c r="B9" s="6"/>
      <c r="C9" s="9"/>
      <c r="D9" s="9"/>
      <c r="E9" s="9"/>
      <c r="F9" s="17"/>
      <c r="G9" s="17"/>
    </row>
    <row r="10" spans="1:7" ht="21.75" customHeight="1">
      <c r="A10" s="114" t="s">
        <v>0</v>
      </c>
      <c r="B10" s="114"/>
      <c r="C10" s="115" t="s">
        <v>3</v>
      </c>
      <c r="D10" s="115" t="s">
        <v>5</v>
      </c>
      <c r="E10" s="115" t="s">
        <v>6</v>
      </c>
      <c r="F10" s="116" t="s">
        <v>4</v>
      </c>
      <c r="G10" s="117" t="s">
        <v>37</v>
      </c>
    </row>
    <row r="11" spans="1:7" ht="102" customHeight="1">
      <c r="A11" s="20" t="s">
        <v>1</v>
      </c>
      <c r="B11" s="21" t="s">
        <v>2</v>
      </c>
      <c r="C11" s="116"/>
      <c r="D11" s="116"/>
      <c r="E11" s="116"/>
      <c r="F11" s="116"/>
      <c r="G11" s="118"/>
    </row>
    <row r="12" spans="1:7" s="22" customFormat="1" ht="33" customHeight="1">
      <c r="A12" s="119" t="s">
        <v>7</v>
      </c>
      <c r="B12" s="120"/>
      <c r="C12" s="120"/>
      <c r="D12" s="120"/>
      <c r="E12" s="120"/>
      <c r="F12" s="120"/>
      <c r="G12" s="121"/>
    </row>
    <row r="13" spans="1:7" s="22" customFormat="1" ht="27.75">
      <c r="A13" s="105" t="s">
        <v>9</v>
      </c>
      <c r="B13" s="106"/>
      <c r="C13" s="106"/>
      <c r="D13" s="106"/>
      <c r="E13" s="106"/>
      <c r="F13" s="106"/>
      <c r="G13" s="107"/>
    </row>
    <row r="14" spans="1:7" s="22" customFormat="1" ht="20.25">
      <c r="A14" s="10" t="s">
        <v>678</v>
      </c>
      <c r="B14" s="33" t="s">
        <v>679</v>
      </c>
      <c r="C14" s="10" t="s">
        <v>10</v>
      </c>
      <c r="D14" s="10" t="s">
        <v>35</v>
      </c>
      <c r="E14" s="26">
        <f>G14/F14</f>
        <v>700</v>
      </c>
      <c r="F14" s="26">
        <v>2500</v>
      </c>
      <c r="G14" s="28">
        <v>1750000</v>
      </c>
    </row>
    <row r="15" spans="1:7" s="22" customFormat="1" ht="20.25">
      <c r="A15" s="34" t="s">
        <v>680</v>
      </c>
      <c r="B15" s="35" t="s">
        <v>681</v>
      </c>
      <c r="C15" s="34" t="s">
        <v>10</v>
      </c>
      <c r="D15" s="34" t="s">
        <v>739</v>
      </c>
      <c r="E15" s="54">
        <v>500</v>
      </c>
      <c r="F15" s="54">
        <v>100</v>
      </c>
      <c r="G15" s="55"/>
    </row>
    <row r="16" spans="1:7" s="22" customFormat="1" ht="20.25">
      <c r="A16" s="10" t="s">
        <v>682</v>
      </c>
      <c r="B16" s="33" t="s">
        <v>683</v>
      </c>
      <c r="C16" s="10" t="s">
        <v>10</v>
      </c>
      <c r="D16" s="10" t="s">
        <v>36</v>
      </c>
      <c r="E16" s="26">
        <f>G16/F16</f>
        <v>120</v>
      </c>
      <c r="F16" s="26">
        <v>250</v>
      </c>
      <c r="G16" s="28">
        <v>30000</v>
      </c>
    </row>
    <row r="17" spans="1:7" s="22" customFormat="1" ht="20.25">
      <c r="A17" s="34" t="s">
        <v>684</v>
      </c>
      <c r="B17" s="35" t="s">
        <v>685</v>
      </c>
      <c r="C17" s="34" t="s">
        <v>10</v>
      </c>
      <c r="D17" s="34" t="s">
        <v>36</v>
      </c>
      <c r="E17" s="54">
        <v>600</v>
      </c>
      <c r="F17" s="54">
        <v>40</v>
      </c>
      <c r="G17" s="55"/>
    </row>
    <row r="18" spans="1:7" s="22" customFormat="1" ht="20.25">
      <c r="A18" s="34" t="s">
        <v>686</v>
      </c>
      <c r="B18" s="35" t="s">
        <v>687</v>
      </c>
      <c r="C18" s="34" t="s">
        <v>10</v>
      </c>
      <c r="D18" s="34" t="s">
        <v>740</v>
      </c>
      <c r="E18" s="54">
        <v>90</v>
      </c>
      <c r="F18" s="54">
        <v>200</v>
      </c>
      <c r="G18" s="55"/>
    </row>
    <row r="19" spans="1:7" s="22" customFormat="1" ht="20.25">
      <c r="A19" s="10" t="s">
        <v>688</v>
      </c>
      <c r="B19" s="33" t="s">
        <v>687</v>
      </c>
      <c r="C19" s="10" t="s">
        <v>10</v>
      </c>
      <c r="D19" s="10" t="s">
        <v>740</v>
      </c>
      <c r="E19" s="26">
        <f t="shared" ref="E19:E46" si="0">G19/F19</f>
        <v>110</v>
      </c>
      <c r="F19" s="26">
        <v>200</v>
      </c>
      <c r="G19" s="28">
        <v>22000</v>
      </c>
    </row>
    <row r="20" spans="1:7" s="22" customFormat="1" ht="20.25">
      <c r="A20" s="10" t="s">
        <v>689</v>
      </c>
      <c r="B20" s="33" t="s">
        <v>687</v>
      </c>
      <c r="C20" s="10" t="s">
        <v>10</v>
      </c>
      <c r="D20" s="10" t="s">
        <v>740</v>
      </c>
      <c r="E20" s="26">
        <f t="shared" si="0"/>
        <v>150</v>
      </c>
      <c r="F20" s="26">
        <v>250</v>
      </c>
      <c r="G20" s="28">
        <v>37500</v>
      </c>
    </row>
    <row r="21" spans="1:7" s="22" customFormat="1" ht="20.25">
      <c r="A21" s="10" t="s">
        <v>690</v>
      </c>
      <c r="B21" s="33" t="s">
        <v>691</v>
      </c>
      <c r="C21" s="10" t="s">
        <v>10</v>
      </c>
      <c r="D21" s="10" t="s">
        <v>36</v>
      </c>
      <c r="E21" s="26">
        <f t="shared" si="0"/>
        <v>120</v>
      </c>
      <c r="F21" s="26">
        <v>250</v>
      </c>
      <c r="G21" s="28">
        <v>30000</v>
      </c>
    </row>
    <row r="22" spans="1:7" s="22" customFormat="1" ht="20.25">
      <c r="A22" s="10" t="s">
        <v>692</v>
      </c>
      <c r="B22" s="33" t="s">
        <v>693</v>
      </c>
      <c r="C22" s="10" t="s">
        <v>10</v>
      </c>
      <c r="D22" s="10" t="s">
        <v>36</v>
      </c>
      <c r="E22" s="26">
        <f t="shared" si="0"/>
        <v>250</v>
      </c>
      <c r="F22" s="26">
        <v>10</v>
      </c>
      <c r="G22" s="28">
        <v>2500</v>
      </c>
    </row>
    <row r="23" spans="1:7" s="22" customFormat="1" ht="20.25">
      <c r="A23" s="10" t="s">
        <v>694</v>
      </c>
      <c r="B23" s="33" t="s">
        <v>695</v>
      </c>
      <c r="C23" s="10" t="s">
        <v>10</v>
      </c>
      <c r="D23" s="10" t="s">
        <v>36</v>
      </c>
      <c r="E23" s="26">
        <f t="shared" si="0"/>
        <v>60</v>
      </c>
      <c r="F23" s="26">
        <v>50</v>
      </c>
      <c r="G23" s="28">
        <v>3000</v>
      </c>
    </row>
    <row r="24" spans="1:7" s="22" customFormat="1" ht="20.25">
      <c r="A24" s="10" t="s">
        <v>696</v>
      </c>
      <c r="B24" s="33" t="s">
        <v>697</v>
      </c>
      <c r="C24" s="10" t="s">
        <v>10</v>
      </c>
      <c r="D24" s="10" t="s">
        <v>36</v>
      </c>
      <c r="E24" s="26">
        <f t="shared" si="0"/>
        <v>60</v>
      </c>
      <c r="F24" s="26">
        <v>10</v>
      </c>
      <c r="G24" s="28">
        <v>600</v>
      </c>
    </row>
    <row r="25" spans="1:7" s="22" customFormat="1" ht="20.25">
      <c r="A25" s="10" t="s">
        <v>698</v>
      </c>
      <c r="B25" s="33" t="s">
        <v>699</v>
      </c>
      <c r="C25" s="10" t="s">
        <v>10</v>
      </c>
      <c r="D25" s="10" t="s">
        <v>740</v>
      </c>
      <c r="E25" s="26">
        <f t="shared" si="0"/>
        <v>230</v>
      </c>
      <c r="F25" s="26">
        <v>40</v>
      </c>
      <c r="G25" s="28">
        <v>9200</v>
      </c>
    </row>
    <row r="26" spans="1:7" s="22" customFormat="1" ht="20.25">
      <c r="A26" s="10" t="s">
        <v>700</v>
      </c>
      <c r="B26" s="33" t="s">
        <v>699</v>
      </c>
      <c r="C26" s="10" t="s">
        <v>10</v>
      </c>
      <c r="D26" s="10" t="s">
        <v>740</v>
      </c>
      <c r="E26" s="26">
        <f t="shared" si="0"/>
        <v>160</v>
      </c>
      <c r="F26" s="26">
        <v>40</v>
      </c>
      <c r="G26" s="28">
        <v>6400</v>
      </c>
    </row>
    <row r="27" spans="1:7" s="22" customFormat="1" ht="20.25">
      <c r="A27" s="10" t="s">
        <v>701</v>
      </c>
      <c r="B27" s="33" t="s">
        <v>702</v>
      </c>
      <c r="C27" s="10" t="s">
        <v>10</v>
      </c>
      <c r="D27" s="10" t="s">
        <v>36</v>
      </c>
      <c r="E27" s="26">
        <f t="shared" si="0"/>
        <v>50</v>
      </c>
      <c r="F27" s="26">
        <v>400</v>
      </c>
      <c r="G27" s="28">
        <v>20000</v>
      </c>
    </row>
    <row r="28" spans="1:7" s="22" customFormat="1" ht="20.25">
      <c r="A28" s="10" t="s">
        <v>703</v>
      </c>
      <c r="B28" s="33" t="s">
        <v>702</v>
      </c>
      <c r="C28" s="10" t="s">
        <v>10</v>
      </c>
      <c r="D28" s="10" t="s">
        <v>36</v>
      </c>
      <c r="E28" s="26">
        <f t="shared" si="0"/>
        <v>35</v>
      </c>
      <c r="F28" s="26">
        <v>200</v>
      </c>
      <c r="G28" s="28">
        <v>7000</v>
      </c>
    </row>
    <row r="29" spans="1:7" s="22" customFormat="1" ht="20.25">
      <c r="A29" s="10" t="s">
        <v>704</v>
      </c>
      <c r="B29" s="33" t="s">
        <v>702</v>
      </c>
      <c r="C29" s="10" t="s">
        <v>10</v>
      </c>
      <c r="D29" s="10" t="s">
        <v>36</v>
      </c>
      <c r="E29" s="26">
        <f t="shared" si="0"/>
        <v>40</v>
      </c>
      <c r="F29" s="26">
        <v>200</v>
      </c>
      <c r="G29" s="28">
        <v>8000</v>
      </c>
    </row>
    <row r="30" spans="1:7" s="22" customFormat="1" ht="20.25">
      <c r="A30" s="10" t="s">
        <v>705</v>
      </c>
      <c r="B30" s="33" t="s">
        <v>706</v>
      </c>
      <c r="C30" s="10" t="s">
        <v>10</v>
      </c>
      <c r="D30" s="10" t="s">
        <v>36</v>
      </c>
      <c r="E30" s="26">
        <f t="shared" si="0"/>
        <v>130</v>
      </c>
      <c r="F30" s="26">
        <v>20</v>
      </c>
      <c r="G30" s="28">
        <v>2600</v>
      </c>
    </row>
    <row r="31" spans="1:7" s="22" customFormat="1" ht="20.25">
      <c r="A31" s="34" t="s">
        <v>707</v>
      </c>
      <c r="B31" s="35" t="s">
        <v>708</v>
      </c>
      <c r="C31" s="34" t="s">
        <v>10</v>
      </c>
      <c r="D31" s="34" t="s">
        <v>36</v>
      </c>
      <c r="E31" s="54">
        <v>100</v>
      </c>
      <c r="F31" s="54">
        <v>100</v>
      </c>
      <c r="G31" s="55"/>
    </row>
    <row r="32" spans="1:7" s="22" customFormat="1" ht="20.25">
      <c r="A32" s="10" t="s">
        <v>709</v>
      </c>
      <c r="B32" s="33" t="s">
        <v>710</v>
      </c>
      <c r="C32" s="10" t="s">
        <v>10</v>
      </c>
      <c r="D32" s="10" t="s">
        <v>36</v>
      </c>
      <c r="E32" s="26">
        <f t="shared" si="0"/>
        <v>170</v>
      </c>
      <c r="F32" s="26">
        <v>100</v>
      </c>
      <c r="G32" s="28">
        <v>17000</v>
      </c>
    </row>
    <row r="33" spans="1:7" s="22" customFormat="1" ht="20.25">
      <c r="A33" s="10" t="s">
        <v>711</v>
      </c>
      <c r="B33" s="33" t="s">
        <v>712</v>
      </c>
      <c r="C33" s="10" t="s">
        <v>10</v>
      </c>
      <c r="D33" s="10" t="s">
        <v>36</v>
      </c>
      <c r="E33" s="26">
        <f t="shared" si="0"/>
        <v>200</v>
      </c>
      <c r="F33" s="26">
        <v>100</v>
      </c>
      <c r="G33" s="28">
        <v>20000</v>
      </c>
    </row>
    <row r="34" spans="1:7" s="22" customFormat="1" ht="20.25">
      <c r="A34" s="10" t="s">
        <v>713</v>
      </c>
      <c r="B34" s="33" t="s">
        <v>714</v>
      </c>
      <c r="C34" s="10" t="s">
        <v>10</v>
      </c>
      <c r="D34" s="10" t="s">
        <v>36</v>
      </c>
      <c r="E34" s="26">
        <f t="shared" si="0"/>
        <v>200</v>
      </c>
      <c r="F34" s="26">
        <v>100</v>
      </c>
      <c r="G34" s="28">
        <v>20000</v>
      </c>
    </row>
    <row r="35" spans="1:7" s="22" customFormat="1" ht="20.25">
      <c r="A35" s="10" t="s">
        <v>715</v>
      </c>
      <c r="B35" s="33" t="s">
        <v>716</v>
      </c>
      <c r="C35" s="10" t="s">
        <v>10</v>
      </c>
      <c r="D35" s="10" t="s">
        <v>36</v>
      </c>
      <c r="E35" s="26">
        <f t="shared" si="0"/>
        <v>500</v>
      </c>
      <c r="F35" s="26">
        <v>10</v>
      </c>
      <c r="G35" s="28">
        <v>5000</v>
      </c>
    </row>
    <row r="36" spans="1:7" s="22" customFormat="1" ht="20.25">
      <c r="A36" s="10" t="s">
        <v>717</v>
      </c>
      <c r="B36" s="33" t="s">
        <v>718</v>
      </c>
      <c r="C36" s="10" t="s">
        <v>10</v>
      </c>
      <c r="D36" s="10" t="s">
        <v>36</v>
      </c>
      <c r="E36" s="26">
        <f t="shared" si="0"/>
        <v>8000</v>
      </c>
      <c r="F36" s="26">
        <v>10</v>
      </c>
      <c r="G36" s="28">
        <v>80000</v>
      </c>
    </row>
    <row r="37" spans="1:7" s="22" customFormat="1" ht="20.25">
      <c r="A37" s="10" t="s">
        <v>719</v>
      </c>
      <c r="B37" s="33" t="s">
        <v>720</v>
      </c>
      <c r="C37" s="10" t="s">
        <v>10</v>
      </c>
      <c r="D37" s="10" t="s">
        <v>36</v>
      </c>
      <c r="E37" s="26">
        <f t="shared" si="0"/>
        <v>40</v>
      </c>
      <c r="F37" s="26">
        <v>63</v>
      </c>
      <c r="G37" s="28">
        <v>2520</v>
      </c>
    </row>
    <row r="38" spans="1:7" s="22" customFormat="1" ht="20.25">
      <c r="A38" s="10" t="s">
        <v>721</v>
      </c>
      <c r="B38" s="33" t="s">
        <v>722</v>
      </c>
      <c r="C38" s="10" t="s">
        <v>10</v>
      </c>
      <c r="D38" s="10" t="s">
        <v>36</v>
      </c>
      <c r="E38" s="26">
        <f t="shared" si="0"/>
        <v>100</v>
      </c>
      <c r="F38" s="26">
        <v>770</v>
      </c>
      <c r="G38" s="28">
        <v>77000</v>
      </c>
    </row>
    <row r="39" spans="1:7" s="22" customFormat="1" ht="20.25">
      <c r="A39" s="10" t="s">
        <v>723</v>
      </c>
      <c r="B39" s="33" t="s">
        <v>724</v>
      </c>
      <c r="C39" s="10" t="s">
        <v>10</v>
      </c>
      <c r="D39" s="10" t="s">
        <v>36</v>
      </c>
      <c r="E39" s="26">
        <f t="shared" si="0"/>
        <v>100</v>
      </c>
      <c r="F39" s="26">
        <v>50</v>
      </c>
      <c r="G39" s="28">
        <v>5000</v>
      </c>
    </row>
    <row r="40" spans="1:7" s="22" customFormat="1" ht="20.25">
      <c r="A40" s="10" t="s">
        <v>725</v>
      </c>
      <c r="B40" s="33" t="s">
        <v>726</v>
      </c>
      <c r="C40" s="10" t="s">
        <v>10</v>
      </c>
      <c r="D40" s="10" t="s">
        <v>36</v>
      </c>
      <c r="E40" s="26">
        <f t="shared" si="0"/>
        <v>100</v>
      </c>
      <c r="F40" s="26">
        <v>50</v>
      </c>
      <c r="G40" s="28">
        <v>5000</v>
      </c>
    </row>
    <row r="41" spans="1:7" s="22" customFormat="1" ht="20.25">
      <c r="A41" s="10" t="s">
        <v>727</v>
      </c>
      <c r="B41" s="33" t="s">
        <v>728</v>
      </c>
      <c r="C41" s="10" t="s">
        <v>10</v>
      </c>
      <c r="D41" s="10" t="s">
        <v>36</v>
      </c>
      <c r="E41" s="26">
        <f t="shared" si="0"/>
        <v>15</v>
      </c>
      <c r="F41" s="26">
        <v>5000</v>
      </c>
      <c r="G41" s="28">
        <v>75000</v>
      </c>
    </row>
    <row r="42" spans="1:7" s="22" customFormat="1" ht="20.25">
      <c r="A42" s="10" t="s">
        <v>729</v>
      </c>
      <c r="B42" s="33" t="s">
        <v>730</v>
      </c>
      <c r="C42" s="10" t="s">
        <v>10</v>
      </c>
      <c r="D42" s="10" t="s">
        <v>36</v>
      </c>
      <c r="E42" s="26">
        <f t="shared" si="0"/>
        <v>50</v>
      </c>
      <c r="F42" s="26">
        <v>3000</v>
      </c>
      <c r="G42" s="28">
        <v>150000</v>
      </c>
    </row>
    <row r="43" spans="1:7" s="22" customFormat="1" ht="20.25">
      <c r="A43" s="10" t="s">
        <v>731</v>
      </c>
      <c r="B43" s="33" t="s">
        <v>732</v>
      </c>
      <c r="C43" s="10" t="s">
        <v>10</v>
      </c>
      <c r="D43" s="10" t="s">
        <v>36</v>
      </c>
      <c r="E43" s="26">
        <f t="shared" si="0"/>
        <v>90</v>
      </c>
      <c r="F43" s="26">
        <v>50</v>
      </c>
      <c r="G43" s="28">
        <v>4500</v>
      </c>
    </row>
    <row r="44" spans="1:7" s="22" customFormat="1" ht="36">
      <c r="A44" s="10" t="s">
        <v>733</v>
      </c>
      <c r="B44" s="33" t="s">
        <v>734</v>
      </c>
      <c r="C44" s="10" t="s">
        <v>10</v>
      </c>
      <c r="D44" s="10" t="s">
        <v>36</v>
      </c>
      <c r="E44" s="26">
        <f t="shared" si="0"/>
        <v>460</v>
      </c>
      <c r="F44" s="26">
        <v>4000</v>
      </c>
      <c r="G44" s="28">
        <v>1840000</v>
      </c>
    </row>
    <row r="45" spans="1:7" s="22" customFormat="1" ht="36">
      <c r="A45" s="34" t="s">
        <v>735</v>
      </c>
      <c r="B45" s="35" t="s">
        <v>736</v>
      </c>
      <c r="C45" s="34" t="s">
        <v>10</v>
      </c>
      <c r="D45" s="34" t="s">
        <v>36</v>
      </c>
      <c r="E45" s="54">
        <v>800</v>
      </c>
      <c r="F45" s="54">
        <v>10</v>
      </c>
      <c r="G45" s="55"/>
    </row>
    <row r="46" spans="1:7" s="22" customFormat="1" ht="20.25">
      <c r="A46" s="10" t="s">
        <v>737</v>
      </c>
      <c r="B46" s="33" t="s">
        <v>738</v>
      </c>
      <c r="C46" s="10" t="s">
        <v>10</v>
      </c>
      <c r="D46" s="10" t="s">
        <v>36</v>
      </c>
      <c r="E46" s="26">
        <f t="shared" si="0"/>
        <v>900</v>
      </c>
      <c r="F46" s="26">
        <v>40</v>
      </c>
      <c r="G46" s="28">
        <v>36000</v>
      </c>
    </row>
    <row r="47" spans="1:7" s="22" customFormat="1" ht="27.75">
      <c r="A47" s="105" t="s">
        <v>14</v>
      </c>
      <c r="B47" s="106"/>
      <c r="C47" s="106"/>
      <c r="D47" s="106"/>
      <c r="E47" s="106"/>
      <c r="F47" s="106"/>
      <c r="G47" s="107"/>
    </row>
    <row r="48" spans="1:7" s="22" customFormat="1" ht="20.25">
      <c r="A48" s="10" t="s">
        <v>657</v>
      </c>
      <c r="B48" s="33" t="s">
        <v>658</v>
      </c>
      <c r="C48" s="10" t="s">
        <v>10</v>
      </c>
      <c r="D48" s="10" t="s">
        <v>36</v>
      </c>
      <c r="E48" s="26">
        <f>G48/F48</f>
        <v>7000</v>
      </c>
      <c r="F48" s="26">
        <v>80</v>
      </c>
      <c r="G48" s="10">
        <v>560000</v>
      </c>
    </row>
    <row r="49" spans="1:7" s="22" customFormat="1" ht="20.25">
      <c r="A49" s="10" t="s">
        <v>659</v>
      </c>
      <c r="B49" s="33" t="s">
        <v>660</v>
      </c>
      <c r="C49" s="10" t="s">
        <v>10</v>
      </c>
      <c r="D49" s="10" t="s">
        <v>36</v>
      </c>
      <c r="E49" s="26">
        <f>G49/F49</f>
        <v>10104.477611940298</v>
      </c>
      <c r="F49" s="26">
        <v>67</v>
      </c>
      <c r="G49" s="10">
        <v>677000</v>
      </c>
    </row>
    <row r="50" spans="1:7" s="22" customFormat="1" ht="20.25">
      <c r="A50" s="10" t="s">
        <v>661</v>
      </c>
      <c r="B50" s="33" t="s">
        <v>660</v>
      </c>
      <c r="C50" s="10" t="s">
        <v>10</v>
      </c>
      <c r="D50" s="10" t="s">
        <v>36</v>
      </c>
      <c r="E50" s="26">
        <f>G50/F50</f>
        <v>7000</v>
      </c>
      <c r="F50" s="26">
        <v>44</v>
      </c>
      <c r="G50" s="10">
        <v>308000</v>
      </c>
    </row>
    <row r="51" spans="1:7" s="22" customFormat="1" ht="20.25">
      <c r="A51" s="10" t="s">
        <v>662</v>
      </c>
      <c r="B51" s="33" t="s">
        <v>663</v>
      </c>
      <c r="C51" s="10" t="s">
        <v>10</v>
      </c>
      <c r="D51" s="10" t="s">
        <v>36</v>
      </c>
      <c r="E51" s="26">
        <f>G51/F51</f>
        <v>2000</v>
      </c>
      <c r="F51" s="26">
        <v>40</v>
      </c>
      <c r="G51" s="10">
        <v>80000</v>
      </c>
    </row>
    <row r="52" spans="1:7" s="22" customFormat="1" ht="20.25">
      <c r="A52" s="10" t="s">
        <v>664</v>
      </c>
      <c r="B52" s="33" t="s">
        <v>665</v>
      </c>
      <c r="C52" s="10" t="s">
        <v>10</v>
      </c>
      <c r="D52" s="10" t="s">
        <v>36</v>
      </c>
      <c r="E52" s="26">
        <f>G52/F52</f>
        <v>7000</v>
      </c>
      <c r="F52" s="26">
        <v>20</v>
      </c>
      <c r="G52" s="10">
        <v>140000</v>
      </c>
    </row>
    <row r="53" spans="1:7" s="22" customFormat="1" ht="27.75">
      <c r="A53" s="105" t="s">
        <v>18</v>
      </c>
      <c r="B53" s="106"/>
      <c r="C53" s="106"/>
      <c r="D53" s="106"/>
      <c r="E53" s="106"/>
      <c r="F53" s="106"/>
      <c r="G53" s="107"/>
    </row>
    <row r="54" spans="1:7" s="22" customFormat="1" ht="20.25">
      <c r="A54" s="10" t="s">
        <v>666</v>
      </c>
      <c r="B54" s="33" t="s">
        <v>667</v>
      </c>
      <c r="C54" s="10" t="s">
        <v>10</v>
      </c>
      <c r="D54" s="10" t="s">
        <v>35</v>
      </c>
      <c r="E54" s="10">
        <f>G54/F54</f>
        <v>3600</v>
      </c>
      <c r="F54" s="10">
        <v>550</v>
      </c>
      <c r="G54" s="10">
        <v>1980000</v>
      </c>
    </row>
    <row r="55" spans="1:7" s="22" customFormat="1" ht="20.25">
      <c r="A55" s="10" t="s">
        <v>668</v>
      </c>
      <c r="B55" s="33" t="s">
        <v>669</v>
      </c>
      <c r="C55" s="10" t="s">
        <v>10</v>
      </c>
      <c r="D55" s="10" t="s">
        <v>670</v>
      </c>
      <c r="E55" s="10">
        <f>G55/F55</f>
        <v>700</v>
      </c>
      <c r="F55" s="10">
        <v>2200</v>
      </c>
      <c r="G55" s="10">
        <v>1540000</v>
      </c>
    </row>
    <row r="56" spans="1:7" s="22" customFormat="1" ht="27.75">
      <c r="A56" s="105" t="s">
        <v>38</v>
      </c>
      <c r="B56" s="106"/>
      <c r="C56" s="106"/>
      <c r="D56" s="106"/>
      <c r="E56" s="106"/>
      <c r="F56" s="106"/>
      <c r="G56" s="107"/>
    </row>
    <row r="57" spans="1:7" s="22" customFormat="1" ht="20.25" customHeight="1">
      <c r="A57" s="10" t="s">
        <v>759</v>
      </c>
      <c r="B57" s="33" t="s">
        <v>741</v>
      </c>
      <c r="C57" s="10" t="s">
        <v>10</v>
      </c>
      <c r="D57" s="10" t="s">
        <v>35</v>
      </c>
      <c r="E57" s="10">
        <f>G57/F57</f>
        <v>280</v>
      </c>
      <c r="F57" s="10">
        <v>1250</v>
      </c>
      <c r="G57" s="10">
        <v>350000</v>
      </c>
    </row>
    <row r="58" spans="1:7" s="22" customFormat="1" ht="20.25" customHeight="1">
      <c r="A58" s="10" t="s">
        <v>760</v>
      </c>
      <c r="B58" s="33" t="s">
        <v>742</v>
      </c>
      <c r="C58" s="10" t="s">
        <v>10</v>
      </c>
      <c r="D58" s="10" t="s">
        <v>670</v>
      </c>
      <c r="E58" s="10">
        <f>G58/F58</f>
        <v>170</v>
      </c>
      <c r="F58" s="10">
        <v>200</v>
      </c>
      <c r="G58" s="10">
        <v>34000</v>
      </c>
    </row>
    <row r="59" spans="1:7" s="22" customFormat="1" ht="20.25" customHeight="1">
      <c r="A59" s="10" t="s">
        <v>761</v>
      </c>
      <c r="B59" s="33" t="s">
        <v>743</v>
      </c>
      <c r="C59" s="10" t="s">
        <v>10</v>
      </c>
      <c r="D59" s="10" t="s">
        <v>670</v>
      </c>
      <c r="E59" s="10">
        <f t="shared" ref="E59:E81" si="1">G59/F59</f>
        <v>360</v>
      </c>
      <c r="F59" s="10">
        <v>600</v>
      </c>
      <c r="G59" s="10">
        <v>216000</v>
      </c>
    </row>
    <row r="60" spans="1:7" s="22" customFormat="1" ht="20.25" customHeight="1">
      <c r="A60" s="10" t="s">
        <v>762</v>
      </c>
      <c r="B60" s="33" t="s">
        <v>744</v>
      </c>
      <c r="C60" s="10" t="s">
        <v>10</v>
      </c>
      <c r="D60" s="10" t="s">
        <v>670</v>
      </c>
      <c r="E60" s="10">
        <f t="shared" si="1"/>
        <v>60</v>
      </c>
      <c r="F60" s="10">
        <v>1400</v>
      </c>
      <c r="G60" s="10">
        <v>84000</v>
      </c>
    </row>
    <row r="61" spans="1:7" s="22" customFormat="1" ht="20.25" customHeight="1">
      <c r="A61" s="10" t="s">
        <v>763</v>
      </c>
      <c r="B61" s="33" t="s">
        <v>745</v>
      </c>
      <c r="C61" s="10" t="s">
        <v>10</v>
      </c>
      <c r="D61" s="10" t="s">
        <v>670</v>
      </c>
      <c r="E61" s="10">
        <f t="shared" si="1"/>
        <v>440</v>
      </c>
      <c r="F61" s="10">
        <v>1500</v>
      </c>
      <c r="G61" s="10">
        <v>660000</v>
      </c>
    </row>
    <row r="62" spans="1:7" s="22" customFormat="1" ht="20.25" customHeight="1">
      <c r="A62" s="10" t="s">
        <v>764</v>
      </c>
      <c r="B62" s="33" t="s">
        <v>745</v>
      </c>
      <c r="C62" s="10" t="s">
        <v>10</v>
      </c>
      <c r="D62" s="10" t="s">
        <v>670</v>
      </c>
      <c r="E62" s="10">
        <f t="shared" si="1"/>
        <v>255</v>
      </c>
      <c r="F62" s="10">
        <v>20</v>
      </c>
      <c r="G62" s="10">
        <v>5100</v>
      </c>
    </row>
    <row r="63" spans="1:7" s="22" customFormat="1" ht="20.25" customHeight="1">
      <c r="A63" s="10" t="s">
        <v>765</v>
      </c>
      <c r="B63" s="33" t="s">
        <v>745</v>
      </c>
      <c r="C63" s="10" t="s">
        <v>10</v>
      </c>
      <c r="D63" s="10" t="s">
        <v>670</v>
      </c>
      <c r="E63" s="10">
        <f t="shared" si="1"/>
        <v>330</v>
      </c>
      <c r="F63" s="10">
        <v>200</v>
      </c>
      <c r="G63" s="10">
        <v>66000</v>
      </c>
    </row>
    <row r="64" spans="1:7" s="22" customFormat="1" ht="20.25" customHeight="1">
      <c r="A64" s="34" t="s">
        <v>766</v>
      </c>
      <c r="B64" s="35" t="s">
        <v>746</v>
      </c>
      <c r="C64" s="34" t="s">
        <v>10</v>
      </c>
      <c r="D64" s="34" t="s">
        <v>670</v>
      </c>
      <c r="E64" s="34">
        <v>1150</v>
      </c>
      <c r="F64" s="34">
        <v>75</v>
      </c>
      <c r="G64" s="34"/>
    </row>
    <row r="65" spans="1:7" s="22" customFormat="1" ht="20.25" customHeight="1">
      <c r="A65" s="10" t="s">
        <v>767</v>
      </c>
      <c r="B65" s="33" t="s">
        <v>747</v>
      </c>
      <c r="C65" s="10" t="s">
        <v>10</v>
      </c>
      <c r="D65" s="10" t="s">
        <v>670</v>
      </c>
      <c r="E65" s="10">
        <f t="shared" si="1"/>
        <v>207</v>
      </c>
      <c r="F65" s="10">
        <v>1000</v>
      </c>
      <c r="G65" s="10">
        <v>207000</v>
      </c>
    </row>
    <row r="66" spans="1:7" s="22" customFormat="1" ht="20.25" customHeight="1">
      <c r="A66" s="10" t="s">
        <v>768</v>
      </c>
      <c r="B66" s="33" t="s">
        <v>748</v>
      </c>
      <c r="C66" s="10" t="s">
        <v>10</v>
      </c>
      <c r="D66" s="10" t="s">
        <v>36</v>
      </c>
      <c r="E66" s="10">
        <f t="shared" si="1"/>
        <v>12</v>
      </c>
      <c r="F66" s="10">
        <v>30000</v>
      </c>
      <c r="G66" s="10">
        <v>360000</v>
      </c>
    </row>
    <row r="67" spans="1:7" s="22" customFormat="1" ht="20.25" customHeight="1">
      <c r="A67" s="10" t="s">
        <v>769</v>
      </c>
      <c r="B67" s="33" t="s">
        <v>748</v>
      </c>
      <c r="C67" s="10" t="s">
        <v>10</v>
      </c>
      <c r="D67" s="10" t="s">
        <v>36</v>
      </c>
      <c r="E67" s="10">
        <f t="shared" si="1"/>
        <v>40</v>
      </c>
      <c r="F67" s="10">
        <v>15000</v>
      </c>
      <c r="G67" s="10">
        <v>600000</v>
      </c>
    </row>
    <row r="68" spans="1:7" s="22" customFormat="1" ht="20.25" customHeight="1">
      <c r="A68" s="10" t="s">
        <v>770</v>
      </c>
      <c r="B68" s="33" t="s">
        <v>748</v>
      </c>
      <c r="C68" s="10" t="s">
        <v>10</v>
      </c>
      <c r="D68" s="10" t="s">
        <v>36</v>
      </c>
      <c r="E68" s="10">
        <f t="shared" si="1"/>
        <v>9</v>
      </c>
      <c r="F68" s="10">
        <v>45000</v>
      </c>
      <c r="G68" s="10">
        <v>405000</v>
      </c>
    </row>
    <row r="69" spans="1:7" s="22" customFormat="1" ht="20.25" customHeight="1">
      <c r="A69" s="10" t="s">
        <v>771</v>
      </c>
      <c r="B69" s="33" t="s">
        <v>749</v>
      </c>
      <c r="C69" s="10" t="s">
        <v>10</v>
      </c>
      <c r="D69" s="10" t="s">
        <v>36</v>
      </c>
      <c r="E69" s="10">
        <f t="shared" si="1"/>
        <v>600</v>
      </c>
      <c r="F69" s="10">
        <v>1500</v>
      </c>
      <c r="G69" s="10">
        <v>900000</v>
      </c>
    </row>
    <row r="70" spans="1:7" s="22" customFormat="1" ht="20.25" customHeight="1">
      <c r="A70" s="10" t="s">
        <v>772</v>
      </c>
      <c r="B70" s="33" t="s">
        <v>749</v>
      </c>
      <c r="C70" s="10" t="s">
        <v>10</v>
      </c>
      <c r="D70" s="10" t="s">
        <v>36</v>
      </c>
      <c r="E70" s="10">
        <f t="shared" si="1"/>
        <v>315</v>
      </c>
      <c r="F70" s="10">
        <v>1500</v>
      </c>
      <c r="G70" s="10">
        <v>472500</v>
      </c>
    </row>
    <row r="71" spans="1:7" s="22" customFormat="1" ht="20.25" customHeight="1">
      <c r="A71" s="10" t="s">
        <v>773</v>
      </c>
      <c r="B71" s="33" t="s">
        <v>750</v>
      </c>
      <c r="C71" s="10" t="s">
        <v>10</v>
      </c>
      <c r="D71" s="10" t="s">
        <v>36</v>
      </c>
      <c r="E71" s="10">
        <f t="shared" si="1"/>
        <v>150</v>
      </c>
      <c r="F71" s="10">
        <v>3000</v>
      </c>
      <c r="G71" s="10">
        <v>450000</v>
      </c>
    </row>
    <row r="72" spans="1:7" s="22" customFormat="1" ht="20.25" customHeight="1">
      <c r="A72" s="10" t="s">
        <v>774</v>
      </c>
      <c r="B72" s="33" t="s">
        <v>751</v>
      </c>
      <c r="C72" s="10" t="s">
        <v>10</v>
      </c>
      <c r="D72" s="10" t="s">
        <v>36</v>
      </c>
      <c r="E72" s="10">
        <f t="shared" si="1"/>
        <v>150</v>
      </c>
      <c r="F72" s="10">
        <v>5000</v>
      </c>
      <c r="G72" s="10">
        <v>750000</v>
      </c>
    </row>
    <row r="73" spans="1:7" s="22" customFormat="1" ht="20.25" customHeight="1">
      <c r="A73" s="10" t="s">
        <v>775</v>
      </c>
      <c r="B73" s="33" t="s">
        <v>752</v>
      </c>
      <c r="C73" s="10" t="s">
        <v>10</v>
      </c>
      <c r="D73" s="10" t="s">
        <v>36</v>
      </c>
      <c r="E73" s="10">
        <f t="shared" si="1"/>
        <v>300</v>
      </c>
      <c r="F73" s="10">
        <v>600</v>
      </c>
      <c r="G73" s="10">
        <v>180000</v>
      </c>
    </row>
    <row r="74" spans="1:7" s="22" customFormat="1" ht="20.25" customHeight="1">
      <c r="A74" s="10" t="s">
        <v>776</v>
      </c>
      <c r="B74" s="33" t="s">
        <v>753</v>
      </c>
      <c r="C74" s="10" t="s">
        <v>10</v>
      </c>
      <c r="D74" s="10" t="s">
        <v>36</v>
      </c>
      <c r="E74" s="10">
        <f t="shared" si="1"/>
        <v>400</v>
      </c>
      <c r="F74" s="10">
        <v>3000</v>
      </c>
      <c r="G74" s="10">
        <v>1200000</v>
      </c>
    </row>
    <row r="75" spans="1:7" s="22" customFormat="1" ht="20.25" customHeight="1">
      <c r="A75" s="10" t="s">
        <v>777</v>
      </c>
      <c r="B75" s="33" t="s">
        <v>754</v>
      </c>
      <c r="C75" s="10" t="s">
        <v>10</v>
      </c>
      <c r="D75" s="10" t="s">
        <v>36</v>
      </c>
      <c r="E75" s="10">
        <f t="shared" si="1"/>
        <v>250</v>
      </c>
      <c r="F75" s="10">
        <v>500</v>
      </c>
      <c r="G75" s="10">
        <v>125000</v>
      </c>
    </row>
    <row r="76" spans="1:7" s="22" customFormat="1" ht="20.25" customHeight="1">
      <c r="A76" s="10" t="s">
        <v>778</v>
      </c>
      <c r="B76" s="33" t="s">
        <v>754</v>
      </c>
      <c r="C76" s="10" t="s">
        <v>10</v>
      </c>
      <c r="D76" s="10" t="s">
        <v>36</v>
      </c>
      <c r="E76" s="10">
        <f t="shared" si="1"/>
        <v>250</v>
      </c>
      <c r="F76" s="10">
        <v>300</v>
      </c>
      <c r="G76" s="10">
        <v>75000</v>
      </c>
    </row>
    <row r="77" spans="1:7" s="22" customFormat="1" ht="20.25" customHeight="1">
      <c r="A77" s="10" t="s">
        <v>779</v>
      </c>
      <c r="B77" s="33" t="s">
        <v>754</v>
      </c>
      <c r="C77" s="10" t="s">
        <v>10</v>
      </c>
      <c r="D77" s="10" t="s">
        <v>36</v>
      </c>
      <c r="E77" s="10">
        <f t="shared" si="1"/>
        <v>700</v>
      </c>
      <c r="F77" s="10">
        <v>300</v>
      </c>
      <c r="G77" s="10">
        <v>210000</v>
      </c>
    </row>
    <row r="78" spans="1:7" s="22" customFormat="1" ht="20.25" customHeight="1">
      <c r="A78" s="10" t="s">
        <v>780</v>
      </c>
      <c r="B78" s="33" t="s">
        <v>755</v>
      </c>
      <c r="C78" s="10" t="s">
        <v>10</v>
      </c>
      <c r="D78" s="10" t="s">
        <v>36</v>
      </c>
      <c r="E78" s="10">
        <f t="shared" si="1"/>
        <v>110</v>
      </c>
      <c r="F78" s="10">
        <v>500</v>
      </c>
      <c r="G78" s="10">
        <v>55000</v>
      </c>
    </row>
    <row r="79" spans="1:7" s="22" customFormat="1" ht="20.25" customHeight="1">
      <c r="A79" s="10" t="s">
        <v>781</v>
      </c>
      <c r="B79" s="33" t="s">
        <v>756</v>
      </c>
      <c r="C79" s="10" t="s">
        <v>10</v>
      </c>
      <c r="D79" s="10" t="s">
        <v>35</v>
      </c>
      <c r="E79" s="10">
        <f t="shared" si="1"/>
        <v>800</v>
      </c>
      <c r="F79" s="10">
        <v>120</v>
      </c>
      <c r="G79" s="10">
        <v>96000</v>
      </c>
    </row>
    <row r="80" spans="1:7" s="22" customFormat="1" ht="20.25">
      <c r="A80" s="10" t="s">
        <v>782</v>
      </c>
      <c r="B80" s="33" t="s">
        <v>757</v>
      </c>
      <c r="C80" s="10" t="s">
        <v>10</v>
      </c>
      <c r="D80" s="10" t="s">
        <v>36</v>
      </c>
      <c r="E80" s="10">
        <f t="shared" si="1"/>
        <v>550</v>
      </c>
      <c r="F80" s="10">
        <v>10</v>
      </c>
      <c r="G80" s="10">
        <v>5500</v>
      </c>
    </row>
    <row r="81" spans="1:7" ht="18">
      <c r="A81" s="10" t="s">
        <v>783</v>
      </c>
      <c r="B81" s="33" t="s">
        <v>758</v>
      </c>
      <c r="C81" s="10" t="s">
        <v>10</v>
      </c>
      <c r="D81" s="10" t="s">
        <v>784</v>
      </c>
      <c r="E81" s="10">
        <f t="shared" si="1"/>
        <v>150</v>
      </c>
      <c r="F81" s="10">
        <v>2500</v>
      </c>
      <c r="G81" s="10">
        <v>375000</v>
      </c>
    </row>
    <row r="82" spans="1:7" ht="27.75">
      <c r="A82" s="105" t="s">
        <v>39</v>
      </c>
      <c r="B82" s="106"/>
      <c r="C82" s="106"/>
      <c r="D82" s="106"/>
      <c r="E82" s="106"/>
      <c r="F82" s="106"/>
      <c r="G82" s="107"/>
    </row>
    <row r="83" spans="1:7" ht="18">
      <c r="A83" s="10" t="s">
        <v>808</v>
      </c>
      <c r="B83" s="33" t="s">
        <v>785</v>
      </c>
      <c r="C83" s="10" t="s">
        <v>10</v>
      </c>
      <c r="D83" s="10" t="s">
        <v>36</v>
      </c>
      <c r="E83" s="10">
        <f>G83/F83</f>
        <v>1450</v>
      </c>
      <c r="F83" s="10">
        <v>70</v>
      </c>
      <c r="G83" s="10">
        <v>101500</v>
      </c>
    </row>
    <row r="84" spans="1:7" ht="18">
      <c r="A84" s="10" t="s">
        <v>809</v>
      </c>
      <c r="B84" s="33" t="s">
        <v>786</v>
      </c>
      <c r="C84" s="10" t="s">
        <v>10</v>
      </c>
      <c r="D84" s="10" t="s">
        <v>36</v>
      </c>
      <c r="E84" s="10">
        <f>G84/F84</f>
        <v>780</v>
      </c>
      <c r="F84" s="10">
        <v>50</v>
      </c>
      <c r="G84" s="10">
        <v>39000</v>
      </c>
    </row>
    <row r="85" spans="1:7" ht="18">
      <c r="A85" s="34" t="s">
        <v>810</v>
      </c>
      <c r="B85" s="35" t="s">
        <v>787</v>
      </c>
      <c r="C85" s="34" t="s">
        <v>10</v>
      </c>
      <c r="D85" s="34" t="s">
        <v>36</v>
      </c>
      <c r="E85" s="34">
        <v>250</v>
      </c>
      <c r="F85" s="34">
        <v>20</v>
      </c>
      <c r="G85" s="34"/>
    </row>
    <row r="86" spans="1:7" ht="18">
      <c r="A86" s="10" t="s">
        <v>811</v>
      </c>
      <c r="B86" s="33" t="s">
        <v>788</v>
      </c>
      <c r="C86" s="10" t="s">
        <v>10</v>
      </c>
      <c r="D86" s="10" t="s">
        <v>36</v>
      </c>
      <c r="E86" s="10">
        <f t="shared" ref="E86:E107" si="2">G86/F86</f>
        <v>3800</v>
      </c>
      <c r="F86" s="10">
        <v>30</v>
      </c>
      <c r="G86" s="10">
        <v>114000</v>
      </c>
    </row>
    <row r="87" spans="1:7" ht="18">
      <c r="A87" s="10" t="s">
        <v>812</v>
      </c>
      <c r="B87" s="33" t="s">
        <v>788</v>
      </c>
      <c r="C87" s="10" t="s">
        <v>10</v>
      </c>
      <c r="D87" s="10" t="s">
        <v>36</v>
      </c>
      <c r="E87" s="10">
        <f t="shared" si="2"/>
        <v>2800</v>
      </c>
      <c r="F87" s="10">
        <v>30</v>
      </c>
      <c r="G87" s="10">
        <v>84000</v>
      </c>
    </row>
    <row r="88" spans="1:7" ht="18">
      <c r="A88" s="10" t="s">
        <v>813</v>
      </c>
      <c r="B88" s="33" t="s">
        <v>788</v>
      </c>
      <c r="C88" s="10" t="s">
        <v>10</v>
      </c>
      <c r="D88" s="10" t="s">
        <v>36</v>
      </c>
      <c r="E88" s="10">
        <f t="shared" si="2"/>
        <v>1920</v>
      </c>
      <c r="F88" s="10">
        <v>20</v>
      </c>
      <c r="G88" s="10">
        <v>38400</v>
      </c>
    </row>
    <row r="89" spans="1:7" ht="18">
      <c r="A89" s="10" t="s">
        <v>814</v>
      </c>
      <c r="B89" s="33" t="s">
        <v>789</v>
      </c>
      <c r="C89" s="10" t="s">
        <v>10</v>
      </c>
      <c r="D89" s="10" t="s">
        <v>36</v>
      </c>
      <c r="E89" s="10">
        <f t="shared" si="2"/>
        <v>1050</v>
      </c>
      <c r="F89" s="10">
        <v>20</v>
      </c>
      <c r="G89" s="10">
        <v>21000</v>
      </c>
    </row>
    <row r="90" spans="1:7" ht="18">
      <c r="A90" s="10" t="s">
        <v>815</v>
      </c>
      <c r="B90" s="33" t="s">
        <v>790</v>
      </c>
      <c r="C90" s="10" t="s">
        <v>10</v>
      </c>
      <c r="D90" s="10" t="s">
        <v>36</v>
      </c>
      <c r="E90" s="10">
        <f t="shared" si="2"/>
        <v>550</v>
      </c>
      <c r="F90" s="10">
        <v>50</v>
      </c>
      <c r="G90" s="10">
        <v>27500</v>
      </c>
    </row>
    <row r="91" spans="1:7" ht="54">
      <c r="A91" s="10" t="s">
        <v>816</v>
      </c>
      <c r="B91" s="33" t="s">
        <v>791</v>
      </c>
      <c r="C91" s="10" t="s">
        <v>10</v>
      </c>
      <c r="D91" s="10" t="s">
        <v>784</v>
      </c>
      <c r="E91" s="10">
        <f t="shared" si="2"/>
        <v>145</v>
      </c>
      <c r="F91" s="10">
        <v>240</v>
      </c>
      <c r="G91" s="10">
        <v>34800</v>
      </c>
    </row>
    <row r="92" spans="1:7" ht="18">
      <c r="A92" s="10" t="s">
        <v>817</v>
      </c>
      <c r="B92" s="33" t="s">
        <v>792</v>
      </c>
      <c r="C92" s="10" t="s">
        <v>10</v>
      </c>
      <c r="D92" s="10" t="s">
        <v>36</v>
      </c>
      <c r="E92" s="10">
        <f t="shared" si="2"/>
        <v>325</v>
      </c>
      <c r="F92" s="10">
        <v>10</v>
      </c>
      <c r="G92" s="10">
        <v>3250</v>
      </c>
    </row>
    <row r="93" spans="1:7" ht="18">
      <c r="A93" s="10" t="s">
        <v>818</v>
      </c>
      <c r="B93" s="33" t="s">
        <v>793</v>
      </c>
      <c r="C93" s="10" t="s">
        <v>10</v>
      </c>
      <c r="D93" s="10" t="s">
        <v>36</v>
      </c>
      <c r="E93" s="10">
        <f t="shared" si="2"/>
        <v>700</v>
      </c>
      <c r="F93" s="10">
        <v>10</v>
      </c>
      <c r="G93" s="10">
        <v>7000</v>
      </c>
    </row>
    <row r="94" spans="1:7" ht="18">
      <c r="A94" s="10" t="s">
        <v>819</v>
      </c>
      <c r="B94" s="33" t="s">
        <v>794</v>
      </c>
      <c r="C94" s="10" t="s">
        <v>10</v>
      </c>
      <c r="D94" s="10" t="s">
        <v>36</v>
      </c>
      <c r="E94" s="10">
        <f t="shared" si="2"/>
        <v>1400</v>
      </c>
      <c r="F94" s="10">
        <v>10</v>
      </c>
      <c r="G94" s="10">
        <v>14000</v>
      </c>
    </row>
    <row r="95" spans="1:7" ht="18">
      <c r="A95" s="10">
        <v>39221420504</v>
      </c>
      <c r="B95" s="33" t="s">
        <v>795</v>
      </c>
      <c r="C95" s="10" t="s">
        <v>10</v>
      </c>
      <c r="D95" s="10" t="s">
        <v>36</v>
      </c>
      <c r="E95" s="10">
        <f t="shared" si="2"/>
        <v>1480</v>
      </c>
      <c r="F95" s="10">
        <v>10</v>
      </c>
      <c r="G95" s="10">
        <v>14800</v>
      </c>
    </row>
    <row r="96" spans="1:7" ht="36">
      <c r="A96" s="10" t="s">
        <v>820</v>
      </c>
      <c r="B96" s="33" t="s">
        <v>796</v>
      </c>
      <c r="C96" s="10" t="s">
        <v>10</v>
      </c>
      <c r="D96" s="10" t="s">
        <v>36</v>
      </c>
      <c r="E96" s="10">
        <f t="shared" si="2"/>
        <v>1650</v>
      </c>
      <c r="F96" s="10">
        <v>20</v>
      </c>
      <c r="G96" s="10">
        <v>33000</v>
      </c>
    </row>
    <row r="97" spans="1:7" ht="18">
      <c r="A97" s="10" t="s">
        <v>821</v>
      </c>
      <c r="B97" s="33" t="s">
        <v>797</v>
      </c>
      <c r="C97" s="10" t="s">
        <v>10</v>
      </c>
      <c r="D97" s="10" t="s">
        <v>36</v>
      </c>
      <c r="E97" s="10">
        <f t="shared" si="2"/>
        <v>80</v>
      </c>
      <c r="F97" s="10">
        <v>400</v>
      </c>
      <c r="G97" s="10">
        <v>32000</v>
      </c>
    </row>
    <row r="98" spans="1:7" ht="18">
      <c r="A98" s="10" t="s">
        <v>822</v>
      </c>
      <c r="B98" s="33" t="s">
        <v>798</v>
      </c>
      <c r="C98" s="10" t="s">
        <v>10</v>
      </c>
      <c r="D98" s="10" t="s">
        <v>36</v>
      </c>
      <c r="E98" s="10">
        <f t="shared" si="2"/>
        <v>1950</v>
      </c>
      <c r="F98" s="10">
        <v>2</v>
      </c>
      <c r="G98" s="10">
        <v>3900</v>
      </c>
    </row>
    <row r="99" spans="1:7" ht="36">
      <c r="A99" s="10" t="s">
        <v>823</v>
      </c>
      <c r="B99" s="33" t="s">
        <v>799</v>
      </c>
      <c r="C99" s="10" t="s">
        <v>10</v>
      </c>
      <c r="D99" s="10" t="s">
        <v>36</v>
      </c>
      <c r="E99" s="10">
        <f t="shared" si="2"/>
        <v>2950</v>
      </c>
      <c r="F99" s="10">
        <v>2</v>
      </c>
      <c r="G99" s="10">
        <v>5900</v>
      </c>
    </row>
    <row r="100" spans="1:7" ht="18">
      <c r="A100" s="10" t="s">
        <v>824</v>
      </c>
      <c r="B100" s="33" t="s">
        <v>800</v>
      </c>
      <c r="C100" s="10" t="s">
        <v>10</v>
      </c>
      <c r="D100" s="10" t="s">
        <v>36</v>
      </c>
      <c r="E100" s="10">
        <f t="shared" si="2"/>
        <v>1850</v>
      </c>
      <c r="F100" s="10">
        <v>3</v>
      </c>
      <c r="G100" s="10">
        <v>5550</v>
      </c>
    </row>
    <row r="101" spans="1:7" ht="18">
      <c r="A101" s="10" t="s">
        <v>825</v>
      </c>
      <c r="B101" s="33" t="s">
        <v>800</v>
      </c>
      <c r="C101" s="10" t="s">
        <v>10</v>
      </c>
      <c r="D101" s="10" t="s">
        <v>36</v>
      </c>
      <c r="E101" s="10">
        <f t="shared" si="2"/>
        <v>1850</v>
      </c>
      <c r="F101" s="10">
        <v>3</v>
      </c>
      <c r="G101" s="10">
        <v>5550</v>
      </c>
    </row>
    <row r="102" spans="1:7" ht="18">
      <c r="A102" s="10" t="s">
        <v>826</v>
      </c>
      <c r="B102" s="33" t="s">
        <v>801</v>
      </c>
      <c r="C102" s="10" t="s">
        <v>10</v>
      </c>
      <c r="D102" s="10" t="s">
        <v>36</v>
      </c>
      <c r="E102" s="10">
        <f t="shared" si="2"/>
        <v>160</v>
      </c>
      <c r="F102" s="10">
        <v>15</v>
      </c>
      <c r="G102" s="10">
        <v>2400</v>
      </c>
    </row>
    <row r="103" spans="1:7" ht="18">
      <c r="A103" s="10" t="s">
        <v>827</v>
      </c>
      <c r="B103" s="33" t="s">
        <v>802</v>
      </c>
      <c r="C103" s="10" t="s">
        <v>10</v>
      </c>
      <c r="D103" s="10" t="s">
        <v>36</v>
      </c>
      <c r="E103" s="10">
        <f t="shared" si="2"/>
        <v>3000</v>
      </c>
      <c r="F103" s="10">
        <v>5</v>
      </c>
      <c r="G103" s="10">
        <v>15000</v>
      </c>
    </row>
    <row r="104" spans="1:7" ht="18">
      <c r="A104" s="10" t="s">
        <v>828</v>
      </c>
      <c r="B104" s="33" t="s">
        <v>803</v>
      </c>
      <c r="C104" s="10" t="s">
        <v>10</v>
      </c>
      <c r="D104" s="10" t="s">
        <v>36</v>
      </c>
      <c r="E104" s="10">
        <f t="shared" si="2"/>
        <v>2500</v>
      </c>
      <c r="F104" s="10">
        <v>10</v>
      </c>
      <c r="G104" s="10">
        <v>25000</v>
      </c>
    </row>
    <row r="105" spans="1:7" ht="40.5" customHeight="1">
      <c r="A105" s="10" t="s">
        <v>829</v>
      </c>
      <c r="B105" s="33" t="s">
        <v>804</v>
      </c>
      <c r="C105" s="10" t="s">
        <v>10</v>
      </c>
      <c r="D105" s="10" t="s">
        <v>36</v>
      </c>
      <c r="E105" s="10">
        <f t="shared" si="2"/>
        <v>11000</v>
      </c>
      <c r="F105" s="10">
        <v>2</v>
      </c>
      <c r="G105" s="10">
        <v>22000</v>
      </c>
    </row>
    <row r="106" spans="1:7" ht="18">
      <c r="A106" s="10" t="s">
        <v>830</v>
      </c>
      <c r="B106" s="33" t="s">
        <v>805</v>
      </c>
      <c r="C106" s="10" t="s">
        <v>10</v>
      </c>
      <c r="D106" s="10" t="s">
        <v>36</v>
      </c>
      <c r="E106" s="10">
        <f t="shared" si="2"/>
        <v>5000</v>
      </c>
      <c r="F106" s="10">
        <v>5</v>
      </c>
      <c r="G106" s="10">
        <v>25000</v>
      </c>
    </row>
    <row r="107" spans="1:7" ht="18">
      <c r="A107" s="10" t="s">
        <v>831</v>
      </c>
      <c r="B107" s="33" t="s">
        <v>806</v>
      </c>
      <c r="C107" s="10" t="s">
        <v>10</v>
      </c>
      <c r="D107" s="10" t="s">
        <v>36</v>
      </c>
      <c r="E107" s="10">
        <f t="shared" si="2"/>
        <v>3800</v>
      </c>
      <c r="F107" s="10">
        <v>2</v>
      </c>
      <c r="G107" s="10">
        <v>7600</v>
      </c>
    </row>
    <row r="108" spans="1:7" ht="18">
      <c r="A108" s="34" t="s">
        <v>832</v>
      </c>
      <c r="B108" s="35" t="s">
        <v>807</v>
      </c>
      <c r="C108" s="34" t="s">
        <v>10</v>
      </c>
      <c r="D108" s="34" t="s">
        <v>36</v>
      </c>
      <c r="E108" s="34">
        <v>1500</v>
      </c>
      <c r="F108" s="34">
        <v>4</v>
      </c>
      <c r="G108" s="34"/>
    </row>
    <row r="109" spans="1:7" ht="27.75">
      <c r="A109" s="105" t="s">
        <v>16</v>
      </c>
      <c r="B109" s="106"/>
      <c r="C109" s="106"/>
      <c r="D109" s="106"/>
      <c r="E109" s="106"/>
      <c r="F109" s="106"/>
      <c r="G109" s="107"/>
    </row>
    <row r="110" spans="1:7" ht="18">
      <c r="A110" s="10" t="s">
        <v>671</v>
      </c>
      <c r="B110" s="33" t="s">
        <v>672</v>
      </c>
      <c r="C110" s="10" t="s">
        <v>10</v>
      </c>
      <c r="D110" s="10" t="s">
        <v>673</v>
      </c>
      <c r="E110" s="10">
        <f>G110/F110</f>
        <v>333.33333333333331</v>
      </c>
      <c r="F110" s="10">
        <v>12000</v>
      </c>
      <c r="G110" s="10">
        <v>4000000</v>
      </c>
    </row>
    <row r="111" spans="1:7" ht="27.75">
      <c r="A111" s="105" t="s">
        <v>17</v>
      </c>
      <c r="B111" s="106"/>
      <c r="C111" s="106"/>
      <c r="D111" s="106"/>
      <c r="E111" s="106"/>
      <c r="F111" s="106"/>
      <c r="G111" s="107"/>
    </row>
    <row r="112" spans="1:7" ht="18">
      <c r="A112" s="10" t="s">
        <v>674</v>
      </c>
      <c r="B112" s="33" t="s">
        <v>675</v>
      </c>
      <c r="C112" s="10" t="s">
        <v>10</v>
      </c>
      <c r="D112" s="10" t="s">
        <v>670</v>
      </c>
      <c r="E112" s="10">
        <f>G112/F112</f>
        <v>480</v>
      </c>
      <c r="F112" s="10">
        <v>4000</v>
      </c>
      <c r="G112" s="10">
        <v>1920000</v>
      </c>
    </row>
    <row r="113" spans="1:7" ht="18">
      <c r="A113" s="34" t="s">
        <v>676</v>
      </c>
      <c r="B113" s="35" t="s">
        <v>677</v>
      </c>
      <c r="C113" s="34" t="s">
        <v>10</v>
      </c>
      <c r="D113" s="34" t="s">
        <v>35</v>
      </c>
      <c r="E113" s="34"/>
      <c r="F113" s="34">
        <v>10</v>
      </c>
      <c r="G113" s="34"/>
    </row>
    <row r="114" spans="1:7" ht="29.25" customHeight="1">
      <c r="A114" s="105" t="s">
        <v>833</v>
      </c>
      <c r="B114" s="106"/>
      <c r="C114" s="106"/>
      <c r="D114" s="106"/>
      <c r="E114" s="106"/>
      <c r="F114" s="106"/>
      <c r="G114" s="107"/>
    </row>
    <row r="115" spans="1:7" ht="18">
      <c r="A115" s="37" t="s">
        <v>841</v>
      </c>
      <c r="B115" s="41" t="s">
        <v>834</v>
      </c>
      <c r="C115" s="37" t="s">
        <v>10</v>
      </c>
      <c r="D115" s="37" t="s">
        <v>670</v>
      </c>
      <c r="E115" s="37">
        <v>4700</v>
      </c>
      <c r="F115" s="37">
        <v>200</v>
      </c>
      <c r="G115" s="37"/>
    </row>
    <row r="116" spans="1:7" ht="18">
      <c r="A116" s="37" t="s">
        <v>842</v>
      </c>
      <c r="B116" s="41" t="s">
        <v>835</v>
      </c>
      <c r="C116" s="37" t="s">
        <v>10</v>
      </c>
      <c r="D116" s="37" t="s">
        <v>670</v>
      </c>
      <c r="E116" s="37">
        <v>8400</v>
      </c>
      <c r="F116" s="37">
        <v>130</v>
      </c>
      <c r="G116" s="37"/>
    </row>
    <row r="117" spans="1:7" ht="18">
      <c r="A117" s="37" t="s">
        <v>843</v>
      </c>
      <c r="B117" s="41" t="s">
        <v>836</v>
      </c>
      <c r="C117" s="37" t="s">
        <v>10</v>
      </c>
      <c r="D117" s="37" t="s">
        <v>670</v>
      </c>
      <c r="E117" s="37">
        <v>4800</v>
      </c>
      <c r="F117" s="37">
        <v>150</v>
      </c>
      <c r="G117" s="37"/>
    </row>
    <row r="118" spans="1:7" ht="96.75" customHeight="1">
      <c r="A118" s="10" t="s">
        <v>844</v>
      </c>
      <c r="B118" s="27" t="s">
        <v>837</v>
      </c>
      <c r="C118" s="10" t="s">
        <v>10</v>
      </c>
      <c r="D118" s="10" t="s">
        <v>670</v>
      </c>
      <c r="E118" s="10">
        <f t="shared" ref="E118:E121" si="3">G118/F118</f>
        <v>9900</v>
      </c>
      <c r="F118" s="10">
        <v>13</v>
      </c>
      <c r="G118" s="10">
        <v>128700</v>
      </c>
    </row>
    <row r="119" spans="1:7" ht="72">
      <c r="A119" s="10" t="s">
        <v>845</v>
      </c>
      <c r="B119" s="27" t="s">
        <v>838</v>
      </c>
      <c r="C119" s="10" t="s">
        <v>10</v>
      </c>
      <c r="D119" s="10" t="s">
        <v>670</v>
      </c>
      <c r="E119" s="10">
        <f t="shared" si="3"/>
        <v>28350</v>
      </c>
      <c r="F119" s="10">
        <v>15</v>
      </c>
      <c r="G119" s="10">
        <v>425250</v>
      </c>
    </row>
    <row r="120" spans="1:7" ht="54">
      <c r="A120" s="10" t="s">
        <v>846</v>
      </c>
      <c r="B120" s="27" t="s">
        <v>839</v>
      </c>
      <c r="C120" s="10" t="s">
        <v>10</v>
      </c>
      <c r="D120" s="10" t="s">
        <v>670</v>
      </c>
      <c r="E120" s="10">
        <f t="shared" si="3"/>
        <v>10290</v>
      </c>
      <c r="F120" s="10">
        <v>50</v>
      </c>
      <c r="G120" s="10">
        <v>514500</v>
      </c>
    </row>
    <row r="121" spans="1:7" ht="18">
      <c r="A121" s="10" t="s">
        <v>847</v>
      </c>
      <c r="B121" s="27" t="s">
        <v>840</v>
      </c>
      <c r="C121" s="10" t="s">
        <v>10</v>
      </c>
      <c r="D121" s="10" t="s">
        <v>670</v>
      </c>
      <c r="E121" s="10">
        <f t="shared" si="3"/>
        <v>16500</v>
      </c>
      <c r="F121" s="10">
        <v>15</v>
      </c>
      <c r="G121" s="10">
        <v>247500</v>
      </c>
    </row>
    <row r="122" spans="1:7" ht="31.5" customHeight="1">
      <c r="A122" s="105" t="s">
        <v>848</v>
      </c>
      <c r="B122" s="106"/>
      <c r="C122" s="106"/>
      <c r="D122" s="106"/>
      <c r="E122" s="106"/>
      <c r="F122" s="106"/>
      <c r="G122" s="107"/>
    </row>
    <row r="123" spans="1:7" ht="31.5" customHeight="1">
      <c r="A123" s="10">
        <v>70311200</v>
      </c>
      <c r="B123" s="27" t="s">
        <v>849</v>
      </c>
      <c r="C123" s="10" t="s">
        <v>10</v>
      </c>
      <c r="D123" s="10" t="s">
        <v>42</v>
      </c>
      <c r="E123" s="10">
        <v>27900000</v>
      </c>
      <c r="F123" s="10">
        <v>1</v>
      </c>
      <c r="G123" s="10">
        <v>27900000</v>
      </c>
    </row>
    <row r="124" spans="1:7" ht="31.5" customHeight="1">
      <c r="A124" s="105" t="s">
        <v>1017</v>
      </c>
      <c r="B124" s="106"/>
      <c r="C124" s="106"/>
      <c r="D124" s="106"/>
      <c r="E124" s="106"/>
      <c r="F124" s="106"/>
      <c r="G124" s="107"/>
    </row>
    <row r="125" spans="1:7" ht="31.5" customHeight="1">
      <c r="A125" s="10">
        <v>79821180</v>
      </c>
      <c r="B125" s="27" t="s">
        <v>1018</v>
      </c>
      <c r="C125" s="10" t="s">
        <v>10</v>
      </c>
      <c r="D125" s="10" t="s">
        <v>36</v>
      </c>
      <c r="E125" s="10">
        <f>G125/F125</f>
        <v>115.04</v>
      </c>
      <c r="F125" s="10">
        <v>2500</v>
      </c>
      <c r="G125" s="10">
        <v>287600</v>
      </c>
    </row>
    <row r="126" spans="1:7" ht="31.5" customHeight="1">
      <c r="A126" s="10">
        <v>79821180</v>
      </c>
      <c r="B126" s="27" t="s">
        <v>1019</v>
      </c>
      <c r="C126" s="10" t="s">
        <v>10</v>
      </c>
      <c r="D126" s="10" t="s">
        <v>36</v>
      </c>
      <c r="E126" s="10">
        <f>G126/F126</f>
        <v>1.8333333333333333</v>
      </c>
      <c r="F126" s="10">
        <v>3000</v>
      </c>
      <c r="G126" s="10">
        <v>5500</v>
      </c>
    </row>
    <row r="127" spans="1:7" ht="31.5" customHeight="1">
      <c r="A127" s="10">
        <v>79821180</v>
      </c>
      <c r="B127" s="27" t="s">
        <v>1020</v>
      </c>
      <c r="C127" s="10" t="s">
        <v>10</v>
      </c>
      <c r="D127" s="10" t="s">
        <v>36</v>
      </c>
      <c r="E127" s="10">
        <f>G127/F127</f>
        <v>1.75</v>
      </c>
      <c r="F127" s="10">
        <v>4000</v>
      </c>
      <c r="G127" s="10">
        <v>7000</v>
      </c>
    </row>
    <row r="128" spans="1:7" ht="31.5" customHeight="1">
      <c r="A128" s="10">
        <v>79821180</v>
      </c>
      <c r="B128" s="27" t="s">
        <v>1021</v>
      </c>
      <c r="C128" s="10" t="s">
        <v>10</v>
      </c>
      <c r="D128" s="10" t="s">
        <v>36</v>
      </c>
      <c r="E128" s="10">
        <f t="shared" ref="E128:E194" si="4">G128/F128</f>
        <v>1.8333333333333333</v>
      </c>
      <c r="F128" s="10">
        <v>3000</v>
      </c>
      <c r="G128" s="10">
        <v>5500</v>
      </c>
    </row>
    <row r="129" spans="1:7" ht="31.5" customHeight="1">
      <c r="A129" s="10">
        <v>79821180</v>
      </c>
      <c r="B129" s="27" t="s">
        <v>1022</v>
      </c>
      <c r="C129" s="10" t="s">
        <v>10</v>
      </c>
      <c r="D129" s="10" t="s">
        <v>36</v>
      </c>
      <c r="E129" s="10">
        <f t="shared" si="4"/>
        <v>1.7142857142857142</v>
      </c>
      <c r="F129" s="10">
        <v>7000</v>
      </c>
      <c r="G129" s="10">
        <v>12000</v>
      </c>
    </row>
    <row r="130" spans="1:7" ht="31.5" customHeight="1">
      <c r="A130" s="10">
        <v>79821180</v>
      </c>
      <c r="B130" s="27" t="s">
        <v>1022</v>
      </c>
      <c r="C130" s="10" t="s">
        <v>10</v>
      </c>
      <c r="D130" s="10" t="s">
        <v>36</v>
      </c>
      <c r="E130" s="10">
        <f t="shared" si="4"/>
        <v>2</v>
      </c>
      <c r="F130" s="10">
        <v>500</v>
      </c>
      <c r="G130" s="10">
        <v>1000</v>
      </c>
    </row>
    <row r="131" spans="1:7" ht="42.75" customHeight="1">
      <c r="A131" s="10">
        <v>79821180</v>
      </c>
      <c r="B131" s="27" t="s">
        <v>1023</v>
      </c>
      <c r="C131" s="10" t="s">
        <v>10</v>
      </c>
      <c r="D131" s="10" t="s">
        <v>36</v>
      </c>
      <c r="E131" s="10">
        <f t="shared" si="4"/>
        <v>2</v>
      </c>
      <c r="F131" s="10">
        <v>1000</v>
      </c>
      <c r="G131" s="10">
        <v>2000</v>
      </c>
    </row>
    <row r="132" spans="1:7" ht="42.75" customHeight="1">
      <c r="A132" s="10">
        <v>79821180</v>
      </c>
      <c r="B132" s="27" t="s">
        <v>1024</v>
      </c>
      <c r="C132" s="10" t="s">
        <v>10</v>
      </c>
      <c r="D132" s="10" t="s">
        <v>36</v>
      </c>
      <c r="E132" s="10">
        <f t="shared" si="4"/>
        <v>1.7</v>
      </c>
      <c r="F132" s="10">
        <v>5000</v>
      </c>
      <c r="G132" s="10">
        <v>8500</v>
      </c>
    </row>
    <row r="133" spans="1:7" ht="31.5" customHeight="1">
      <c r="A133" s="10">
        <v>79821180</v>
      </c>
      <c r="B133" s="27" t="s">
        <v>1025</v>
      </c>
      <c r="C133" s="10" t="s">
        <v>10</v>
      </c>
      <c r="D133" s="10" t="s">
        <v>36</v>
      </c>
      <c r="E133" s="10">
        <f t="shared" si="4"/>
        <v>1.6</v>
      </c>
      <c r="F133" s="10">
        <v>15000</v>
      </c>
      <c r="G133" s="10">
        <v>24000</v>
      </c>
    </row>
    <row r="134" spans="1:7" ht="31.5" customHeight="1">
      <c r="A134" s="10">
        <v>79821180</v>
      </c>
      <c r="B134" s="27" t="s">
        <v>1026</v>
      </c>
      <c r="C134" s="10" t="s">
        <v>10</v>
      </c>
      <c r="D134" s="10" t="s">
        <v>36</v>
      </c>
      <c r="E134" s="10">
        <f t="shared" si="4"/>
        <v>2</v>
      </c>
      <c r="F134" s="10">
        <v>1000</v>
      </c>
      <c r="G134" s="10">
        <v>2000</v>
      </c>
    </row>
    <row r="135" spans="1:7" ht="31.5" customHeight="1">
      <c r="A135" s="10">
        <v>79821180</v>
      </c>
      <c r="B135" s="27" t="s">
        <v>1027</v>
      </c>
      <c r="C135" s="10" t="s">
        <v>10</v>
      </c>
      <c r="D135" s="10" t="s">
        <v>36</v>
      </c>
      <c r="E135" s="10">
        <f t="shared" si="4"/>
        <v>1.6</v>
      </c>
      <c r="F135" s="10">
        <v>20000</v>
      </c>
      <c r="G135" s="10">
        <v>32000</v>
      </c>
    </row>
    <row r="136" spans="1:7" ht="31.5" customHeight="1">
      <c r="A136" s="10">
        <v>79821180</v>
      </c>
      <c r="B136" s="27" t="s">
        <v>1028</v>
      </c>
      <c r="C136" s="10" t="s">
        <v>10</v>
      </c>
      <c r="D136" s="10" t="s">
        <v>36</v>
      </c>
      <c r="E136" s="10">
        <f t="shared" si="4"/>
        <v>2</v>
      </c>
      <c r="F136" s="10">
        <v>500</v>
      </c>
      <c r="G136" s="10">
        <v>1000</v>
      </c>
    </row>
    <row r="137" spans="1:7" ht="31.5" customHeight="1">
      <c r="A137" s="10">
        <v>79821180</v>
      </c>
      <c r="B137" s="27" t="s">
        <v>1028</v>
      </c>
      <c r="C137" s="10" t="s">
        <v>10</v>
      </c>
      <c r="D137" s="10" t="s">
        <v>36</v>
      </c>
      <c r="E137" s="10">
        <f t="shared" si="4"/>
        <v>2.5</v>
      </c>
      <c r="F137" s="10">
        <v>200</v>
      </c>
      <c r="G137" s="10">
        <v>500</v>
      </c>
    </row>
    <row r="138" spans="1:7" ht="31.5" customHeight="1">
      <c r="A138" s="10">
        <v>79821180</v>
      </c>
      <c r="B138" s="27" t="s">
        <v>1029</v>
      </c>
      <c r="C138" s="10" t="s">
        <v>10</v>
      </c>
      <c r="D138" s="10" t="s">
        <v>36</v>
      </c>
      <c r="E138" s="10">
        <f t="shared" si="4"/>
        <v>56.75</v>
      </c>
      <c r="F138" s="10">
        <v>4000</v>
      </c>
      <c r="G138" s="10">
        <v>227000</v>
      </c>
    </row>
    <row r="139" spans="1:7" ht="31.5" customHeight="1">
      <c r="A139" s="10">
        <v>79821180</v>
      </c>
      <c r="B139" s="27" t="s">
        <v>1030</v>
      </c>
      <c r="C139" s="10" t="s">
        <v>10</v>
      </c>
      <c r="D139" s="10" t="s">
        <v>36</v>
      </c>
      <c r="E139" s="10">
        <f t="shared" si="4"/>
        <v>3.5</v>
      </c>
      <c r="F139" s="10">
        <v>10000</v>
      </c>
      <c r="G139" s="10">
        <v>35000</v>
      </c>
    </row>
    <row r="140" spans="1:7" ht="55.5" customHeight="1">
      <c r="A140" s="10">
        <v>79821180</v>
      </c>
      <c r="B140" s="27" t="s">
        <v>1031</v>
      </c>
      <c r="C140" s="10" t="s">
        <v>10</v>
      </c>
      <c r="D140" s="10" t="s">
        <v>36</v>
      </c>
      <c r="E140" s="10">
        <f t="shared" si="4"/>
        <v>3.5</v>
      </c>
      <c r="F140" s="10">
        <v>10000</v>
      </c>
      <c r="G140" s="10">
        <v>35000</v>
      </c>
    </row>
    <row r="141" spans="1:7" ht="31.5" customHeight="1">
      <c r="A141" s="10">
        <v>79821180</v>
      </c>
      <c r="B141" s="27" t="s">
        <v>1032</v>
      </c>
      <c r="C141" s="10" t="s">
        <v>10</v>
      </c>
      <c r="D141" s="10" t="s">
        <v>36</v>
      </c>
      <c r="E141" s="10">
        <f t="shared" si="4"/>
        <v>3.5</v>
      </c>
      <c r="F141" s="10">
        <v>10000</v>
      </c>
      <c r="G141" s="10">
        <v>35000</v>
      </c>
    </row>
    <row r="142" spans="1:7" ht="56.25" customHeight="1">
      <c r="A142" s="10">
        <v>79821180</v>
      </c>
      <c r="B142" s="27" t="s">
        <v>1035</v>
      </c>
      <c r="C142" s="10" t="s">
        <v>10</v>
      </c>
      <c r="D142" s="10" t="s">
        <v>36</v>
      </c>
      <c r="E142" s="10" t="e">
        <f t="shared" si="4"/>
        <v>#VALUE!</v>
      </c>
      <c r="F142" s="10" t="s">
        <v>1124</v>
      </c>
      <c r="G142" s="10">
        <v>2000</v>
      </c>
    </row>
    <row r="143" spans="1:7" ht="48" customHeight="1">
      <c r="A143" s="10">
        <v>79821180</v>
      </c>
      <c r="B143" s="27" t="s">
        <v>1033</v>
      </c>
      <c r="C143" s="10" t="s">
        <v>10</v>
      </c>
      <c r="D143" s="10" t="s">
        <v>36</v>
      </c>
      <c r="E143" s="10">
        <f t="shared" si="4"/>
        <v>3.85</v>
      </c>
      <c r="F143" s="10">
        <v>2000</v>
      </c>
      <c r="G143" s="10">
        <v>7700</v>
      </c>
    </row>
    <row r="144" spans="1:7" ht="31.5" customHeight="1">
      <c r="A144" s="10">
        <v>79821180</v>
      </c>
      <c r="B144" s="27" t="s">
        <v>1034</v>
      </c>
      <c r="C144" s="10" t="s">
        <v>10</v>
      </c>
      <c r="D144" s="10" t="s">
        <v>36</v>
      </c>
      <c r="E144" s="10">
        <f t="shared" si="4"/>
        <v>3.85</v>
      </c>
      <c r="F144" s="10">
        <v>2000</v>
      </c>
      <c r="G144" s="10">
        <v>7700</v>
      </c>
    </row>
    <row r="145" spans="1:7" ht="31.5" customHeight="1">
      <c r="A145" s="10">
        <v>79821180</v>
      </c>
      <c r="B145" s="27" t="s">
        <v>1036</v>
      </c>
      <c r="C145" s="10" t="s">
        <v>10</v>
      </c>
      <c r="D145" s="10" t="s">
        <v>36</v>
      </c>
      <c r="E145" s="10">
        <f t="shared" si="4"/>
        <v>3.7142857142857144</v>
      </c>
      <c r="F145" s="10">
        <v>7000</v>
      </c>
      <c r="G145" s="10">
        <v>26000</v>
      </c>
    </row>
    <row r="146" spans="1:7" ht="31.5" customHeight="1">
      <c r="A146" s="10">
        <v>79821180</v>
      </c>
      <c r="B146" s="27" t="s">
        <v>1037</v>
      </c>
      <c r="C146" s="10" t="s">
        <v>10</v>
      </c>
      <c r="D146" s="10" t="s">
        <v>36</v>
      </c>
      <c r="E146" s="10">
        <f t="shared" si="4"/>
        <v>3.5</v>
      </c>
      <c r="F146" s="10">
        <v>10000</v>
      </c>
      <c r="G146" s="10">
        <v>35000</v>
      </c>
    </row>
    <row r="147" spans="1:7" ht="51.75" customHeight="1">
      <c r="A147" s="10">
        <v>79821180</v>
      </c>
      <c r="B147" s="27" t="s">
        <v>1038</v>
      </c>
      <c r="C147" s="10" t="s">
        <v>10</v>
      </c>
      <c r="D147" s="10" t="s">
        <v>36</v>
      </c>
      <c r="E147" s="10">
        <f t="shared" si="4"/>
        <v>3.85</v>
      </c>
      <c r="F147" s="10">
        <v>2000</v>
      </c>
      <c r="G147" s="10">
        <v>7700</v>
      </c>
    </row>
    <row r="148" spans="1:7" ht="44.25" customHeight="1">
      <c r="A148" s="10">
        <v>79821180</v>
      </c>
      <c r="B148" s="27" t="s">
        <v>1039</v>
      </c>
      <c r="C148" s="10" t="s">
        <v>10</v>
      </c>
      <c r="D148" s="10" t="s">
        <v>36</v>
      </c>
      <c r="E148" s="10">
        <f t="shared" si="4"/>
        <v>7</v>
      </c>
      <c r="F148" s="10">
        <v>5000</v>
      </c>
      <c r="G148" s="10">
        <v>35000</v>
      </c>
    </row>
    <row r="149" spans="1:7" ht="31.5" customHeight="1">
      <c r="A149" s="10">
        <v>79821180</v>
      </c>
      <c r="B149" s="27" t="s">
        <v>1040</v>
      </c>
      <c r="C149" s="10" t="s">
        <v>10</v>
      </c>
      <c r="D149" s="10" t="s">
        <v>36</v>
      </c>
      <c r="E149" s="10">
        <f t="shared" si="4"/>
        <v>7</v>
      </c>
      <c r="F149" s="10">
        <v>5000</v>
      </c>
      <c r="G149" s="10">
        <v>35000</v>
      </c>
    </row>
    <row r="150" spans="1:7" ht="48.75" customHeight="1">
      <c r="A150" s="10">
        <v>79821180</v>
      </c>
      <c r="B150" s="27" t="s">
        <v>1041</v>
      </c>
      <c r="C150" s="10" t="s">
        <v>10</v>
      </c>
      <c r="D150" s="10" t="s">
        <v>36</v>
      </c>
      <c r="E150" s="10">
        <f t="shared" si="4"/>
        <v>9</v>
      </c>
      <c r="F150" s="10">
        <v>1000</v>
      </c>
      <c r="G150" s="10">
        <v>9000</v>
      </c>
    </row>
    <row r="151" spans="1:7" ht="31.5" customHeight="1">
      <c r="A151" s="10">
        <v>79821180</v>
      </c>
      <c r="B151" s="27" t="s">
        <v>1042</v>
      </c>
      <c r="C151" s="10" t="s">
        <v>10</v>
      </c>
      <c r="D151" s="10" t="s">
        <v>36</v>
      </c>
      <c r="E151" s="10">
        <f t="shared" si="4"/>
        <v>1.7083333333333333</v>
      </c>
      <c r="F151" s="10">
        <v>12000</v>
      </c>
      <c r="G151" s="10">
        <v>20500</v>
      </c>
    </row>
    <row r="152" spans="1:7" ht="31.5" customHeight="1">
      <c r="A152" s="10">
        <v>79821180</v>
      </c>
      <c r="B152" s="27" t="s">
        <v>1043</v>
      </c>
      <c r="C152" s="10" t="s">
        <v>10</v>
      </c>
      <c r="D152" s="10" t="s">
        <v>36</v>
      </c>
      <c r="E152" s="10">
        <f t="shared" si="4"/>
        <v>1.7</v>
      </c>
      <c r="F152" s="10">
        <v>5000</v>
      </c>
      <c r="G152" s="10">
        <v>8500</v>
      </c>
    </row>
    <row r="153" spans="1:7" ht="31.5" customHeight="1">
      <c r="A153" s="10">
        <v>79821180</v>
      </c>
      <c r="B153" s="27" t="s">
        <v>1044</v>
      </c>
      <c r="C153" s="10" t="s">
        <v>10</v>
      </c>
      <c r="D153" s="10" t="s">
        <v>36</v>
      </c>
      <c r="E153" s="10">
        <f t="shared" si="4"/>
        <v>1.8333333333333333</v>
      </c>
      <c r="F153" s="10">
        <v>3000</v>
      </c>
      <c r="G153" s="10">
        <v>5500</v>
      </c>
    </row>
    <row r="154" spans="1:7" ht="31.5" customHeight="1">
      <c r="A154" s="10">
        <v>79821180</v>
      </c>
      <c r="B154" s="27" t="s">
        <v>1045</v>
      </c>
      <c r="C154" s="10" t="s">
        <v>10</v>
      </c>
      <c r="D154" s="10" t="s">
        <v>36</v>
      </c>
      <c r="E154" s="10">
        <f t="shared" si="4"/>
        <v>1.85</v>
      </c>
      <c r="F154" s="10">
        <v>2000</v>
      </c>
      <c r="G154" s="10">
        <v>3700</v>
      </c>
    </row>
    <row r="155" spans="1:7" ht="31.5" customHeight="1">
      <c r="A155" s="10">
        <v>79821180</v>
      </c>
      <c r="B155" s="27" t="s">
        <v>1046</v>
      </c>
      <c r="C155" s="10" t="s">
        <v>10</v>
      </c>
      <c r="D155" s="10" t="s">
        <v>36</v>
      </c>
      <c r="E155" s="10">
        <f t="shared" si="4"/>
        <v>1.7</v>
      </c>
      <c r="F155" s="10">
        <v>5000</v>
      </c>
      <c r="G155" s="10">
        <v>8500</v>
      </c>
    </row>
    <row r="156" spans="1:7" ht="31.5" customHeight="1">
      <c r="A156" s="10">
        <v>79821180</v>
      </c>
      <c r="B156" s="27" t="s">
        <v>1047</v>
      </c>
      <c r="C156" s="10" t="s">
        <v>10</v>
      </c>
      <c r="D156" s="10" t="s">
        <v>36</v>
      </c>
      <c r="E156" s="10">
        <f t="shared" si="4"/>
        <v>1.85</v>
      </c>
      <c r="F156" s="10">
        <v>2000</v>
      </c>
      <c r="G156" s="10">
        <v>3700</v>
      </c>
    </row>
    <row r="157" spans="1:7" ht="31.5" customHeight="1">
      <c r="A157" s="10">
        <v>79821180</v>
      </c>
      <c r="B157" s="27" t="s">
        <v>1044</v>
      </c>
      <c r="C157" s="10" t="s">
        <v>10</v>
      </c>
      <c r="D157" s="10" t="s">
        <v>36</v>
      </c>
      <c r="E157" s="10">
        <f t="shared" si="4"/>
        <v>13</v>
      </c>
      <c r="F157" s="10">
        <v>1000</v>
      </c>
      <c r="G157" s="10">
        <v>13000</v>
      </c>
    </row>
    <row r="158" spans="1:7" ht="31.5" customHeight="1">
      <c r="A158" s="10">
        <v>79821180</v>
      </c>
      <c r="B158" s="27" t="s">
        <v>1048</v>
      </c>
      <c r="C158" s="10" t="s">
        <v>10</v>
      </c>
      <c r="D158" s="10" t="s">
        <v>36</v>
      </c>
      <c r="E158" s="10">
        <f t="shared" si="4"/>
        <v>0.9</v>
      </c>
      <c r="F158" s="10">
        <v>3000</v>
      </c>
      <c r="G158" s="10">
        <v>2700</v>
      </c>
    </row>
    <row r="159" spans="1:7" ht="31.5" customHeight="1">
      <c r="A159" s="10">
        <v>79821180</v>
      </c>
      <c r="B159" s="27" t="s">
        <v>1049</v>
      </c>
      <c r="C159" s="10" t="s">
        <v>10</v>
      </c>
      <c r="D159" s="10" t="s">
        <v>36</v>
      </c>
      <c r="E159" s="10">
        <f t="shared" si="4"/>
        <v>0.8</v>
      </c>
      <c r="F159" s="10">
        <v>10000</v>
      </c>
      <c r="G159" s="10">
        <v>8000</v>
      </c>
    </row>
    <row r="160" spans="1:7" ht="31.5" customHeight="1">
      <c r="A160" s="10">
        <v>79821180</v>
      </c>
      <c r="B160" s="27" t="s">
        <v>1050</v>
      </c>
      <c r="C160" s="10" t="s">
        <v>10</v>
      </c>
      <c r="D160" s="10" t="s">
        <v>36</v>
      </c>
      <c r="E160" s="10">
        <f t="shared" si="4"/>
        <v>0.9</v>
      </c>
      <c r="F160" s="10">
        <v>5000</v>
      </c>
      <c r="G160" s="10">
        <v>4500</v>
      </c>
    </row>
    <row r="161" spans="1:8" ht="31.5" customHeight="1">
      <c r="A161" s="10">
        <v>79821180</v>
      </c>
      <c r="B161" s="27" t="s">
        <v>1051</v>
      </c>
      <c r="C161" s="10" t="s">
        <v>10</v>
      </c>
      <c r="D161" s="10" t="s">
        <v>36</v>
      </c>
      <c r="E161" s="10">
        <f t="shared" si="4"/>
        <v>11.25</v>
      </c>
      <c r="F161" s="10">
        <v>12000</v>
      </c>
      <c r="G161" s="10">
        <v>135000</v>
      </c>
    </row>
    <row r="162" spans="1:8" ht="41.25" customHeight="1">
      <c r="A162" s="10">
        <v>79821180</v>
      </c>
      <c r="B162" s="27" t="s">
        <v>1052</v>
      </c>
      <c r="C162" s="10" t="s">
        <v>10</v>
      </c>
      <c r="D162" s="10" t="s">
        <v>36</v>
      </c>
      <c r="E162" s="10">
        <f t="shared" si="4"/>
        <v>0.8</v>
      </c>
      <c r="F162" s="10">
        <v>5000</v>
      </c>
      <c r="G162" s="10">
        <v>4000</v>
      </c>
    </row>
    <row r="163" spans="1:8" ht="31.5" customHeight="1">
      <c r="A163" s="10">
        <v>79821180</v>
      </c>
      <c r="B163" s="27" t="s">
        <v>1053</v>
      </c>
      <c r="C163" s="10" t="s">
        <v>10</v>
      </c>
      <c r="D163" s="10" t="s">
        <v>36</v>
      </c>
      <c r="E163" s="10">
        <f t="shared" si="4"/>
        <v>1.8</v>
      </c>
      <c r="F163" s="10">
        <v>2000</v>
      </c>
      <c r="G163" s="10">
        <v>3600</v>
      </c>
    </row>
    <row r="164" spans="1:8" ht="31.5" customHeight="1">
      <c r="A164" s="10">
        <v>79821180</v>
      </c>
      <c r="B164" s="27" t="s">
        <v>1054</v>
      </c>
      <c r="C164" s="10" t="s">
        <v>10</v>
      </c>
      <c r="D164" s="10" t="s">
        <v>36</v>
      </c>
      <c r="E164" s="10">
        <f t="shared" si="4"/>
        <v>1.7</v>
      </c>
      <c r="F164" s="10">
        <v>5000</v>
      </c>
      <c r="G164" s="10">
        <v>8500</v>
      </c>
    </row>
    <row r="165" spans="1:8" ht="31.5" customHeight="1">
      <c r="A165" s="10">
        <v>79821180</v>
      </c>
      <c r="B165" s="27" t="s">
        <v>1055</v>
      </c>
      <c r="C165" s="10" t="s">
        <v>10</v>
      </c>
      <c r="D165" s="10" t="s">
        <v>36</v>
      </c>
      <c r="E165" s="10">
        <f t="shared" si="4"/>
        <v>1.875</v>
      </c>
      <c r="F165" s="10">
        <v>4000</v>
      </c>
      <c r="G165" s="10">
        <v>7500</v>
      </c>
    </row>
    <row r="166" spans="1:8" ht="31.5" customHeight="1">
      <c r="A166" s="10">
        <v>79821180</v>
      </c>
      <c r="B166" s="27" t="s">
        <v>1056</v>
      </c>
      <c r="C166" s="10" t="s">
        <v>10</v>
      </c>
      <c r="D166" s="10" t="s">
        <v>36</v>
      </c>
      <c r="E166" s="10">
        <f t="shared" si="4"/>
        <v>1.7</v>
      </c>
      <c r="F166" s="10">
        <v>3000</v>
      </c>
      <c r="G166" s="10">
        <v>5100</v>
      </c>
    </row>
    <row r="167" spans="1:8" ht="31.5" customHeight="1">
      <c r="A167" s="10">
        <v>79821180</v>
      </c>
      <c r="B167" s="27" t="s">
        <v>1057</v>
      </c>
      <c r="C167" s="10" t="s">
        <v>10</v>
      </c>
      <c r="D167" s="10" t="s">
        <v>36</v>
      </c>
      <c r="E167" s="10">
        <f t="shared" si="4"/>
        <v>10</v>
      </c>
      <c r="F167" s="10">
        <v>1500</v>
      </c>
      <c r="G167" s="10">
        <v>15000</v>
      </c>
    </row>
    <row r="168" spans="1:8" ht="31.5" customHeight="1">
      <c r="A168" s="10">
        <v>79821180</v>
      </c>
      <c r="B168" s="27" t="s">
        <v>1058</v>
      </c>
      <c r="C168" s="10" t="s">
        <v>10</v>
      </c>
      <c r="D168" s="10" t="s">
        <v>36</v>
      </c>
      <c r="E168" s="10">
        <f t="shared" si="4"/>
        <v>10</v>
      </c>
      <c r="F168" s="10">
        <v>500</v>
      </c>
      <c r="G168" s="10">
        <v>5000</v>
      </c>
    </row>
    <row r="169" spans="1:8" ht="31.5" customHeight="1">
      <c r="A169" s="10">
        <v>79821180</v>
      </c>
      <c r="B169" s="27" t="s">
        <v>1059</v>
      </c>
      <c r="C169" s="10" t="s">
        <v>10</v>
      </c>
      <c r="D169" s="10" t="s">
        <v>36</v>
      </c>
      <c r="E169" s="10">
        <f t="shared" si="4"/>
        <v>10</v>
      </c>
      <c r="F169" s="10">
        <v>1500</v>
      </c>
      <c r="G169" s="10">
        <v>15000</v>
      </c>
    </row>
    <row r="170" spans="1:8" ht="31.5" customHeight="1">
      <c r="A170" s="10">
        <v>79821180</v>
      </c>
      <c r="B170" s="27" t="s">
        <v>1060</v>
      </c>
      <c r="C170" s="10" t="s">
        <v>10</v>
      </c>
      <c r="D170" s="10" t="s">
        <v>36</v>
      </c>
      <c r="E170" s="10">
        <f t="shared" si="4"/>
        <v>10</v>
      </c>
      <c r="F170" s="10">
        <v>1000</v>
      </c>
      <c r="G170" s="10">
        <v>10000</v>
      </c>
    </row>
    <row r="171" spans="1:8" ht="66.75" customHeight="1">
      <c r="A171" s="10">
        <v>79821180</v>
      </c>
      <c r="B171" s="27" t="s">
        <v>1116</v>
      </c>
      <c r="C171" s="10" t="s">
        <v>10</v>
      </c>
      <c r="D171" s="10" t="s">
        <v>36</v>
      </c>
      <c r="E171" s="10">
        <f t="shared" si="4"/>
        <v>10</v>
      </c>
      <c r="F171" s="10">
        <v>1500</v>
      </c>
      <c r="G171" s="10">
        <v>15000</v>
      </c>
    </row>
    <row r="172" spans="1:8" ht="45" customHeight="1">
      <c r="A172" s="10">
        <v>79821180</v>
      </c>
      <c r="B172" s="58" t="s">
        <v>1061</v>
      </c>
      <c r="C172" s="10" t="s">
        <v>10</v>
      </c>
      <c r="D172" s="10" t="s">
        <v>36</v>
      </c>
      <c r="E172" s="10">
        <f t="shared" si="4"/>
        <v>10</v>
      </c>
      <c r="F172" s="10">
        <v>1500</v>
      </c>
      <c r="G172" s="10">
        <v>15000</v>
      </c>
    </row>
    <row r="173" spans="1:8" ht="48.75" customHeight="1">
      <c r="A173" s="10">
        <v>79821180</v>
      </c>
      <c r="B173" s="27" t="s">
        <v>1062</v>
      </c>
      <c r="C173" s="10" t="s">
        <v>10</v>
      </c>
      <c r="D173" s="10" t="s">
        <v>36</v>
      </c>
      <c r="E173" s="10">
        <f t="shared" si="4"/>
        <v>10</v>
      </c>
      <c r="F173" s="10">
        <v>500</v>
      </c>
      <c r="G173" s="10">
        <v>5000</v>
      </c>
    </row>
    <row r="174" spans="1:8" ht="48.75" customHeight="1">
      <c r="A174" s="99">
        <v>79821180</v>
      </c>
      <c r="B174" s="27" t="s">
        <v>1063</v>
      </c>
      <c r="C174" s="10" t="s">
        <v>10</v>
      </c>
      <c r="D174" s="10" t="s">
        <v>36</v>
      </c>
      <c r="E174" s="10">
        <v>10</v>
      </c>
      <c r="F174" s="10">
        <v>1000</v>
      </c>
      <c r="G174" s="10">
        <f>E174*F174</f>
        <v>10000</v>
      </c>
      <c r="H174" s="72" t="s">
        <v>1518</v>
      </c>
    </row>
    <row r="175" spans="1:8" ht="31.5" customHeight="1">
      <c r="A175" s="100"/>
      <c r="B175" s="27" t="s">
        <v>1063</v>
      </c>
      <c r="C175" s="10" t="s">
        <v>10</v>
      </c>
      <c r="D175" s="10" t="s">
        <v>36</v>
      </c>
      <c r="E175" s="10">
        <f t="shared" si="4"/>
        <v>10</v>
      </c>
      <c r="F175" s="10">
        <v>1500</v>
      </c>
      <c r="G175" s="10">
        <v>15000</v>
      </c>
      <c r="H175" s="57" t="s">
        <v>965</v>
      </c>
    </row>
    <row r="176" spans="1:8" ht="63.75" customHeight="1">
      <c r="A176" s="10">
        <v>79821180</v>
      </c>
      <c r="B176" s="58" t="s">
        <v>1117</v>
      </c>
      <c r="C176" s="10" t="s">
        <v>10</v>
      </c>
      <c r="D176" s="10" t="s">
        <v>36</v>
      </c>
      <c r="E176" s="10">
        <f t="shared" si="4"/>
        <v>10</v>
      </c>
      <c r="F176" s="10">
        <v>2500</v>
      </c>
      <c r="G176" s="10">
        <v>25000</v>
      </c>
    </row>
    <row r="177" spans="1:8" ht="63.75" customHeight="1">
      <c r="A177" s="99">
        <v>79821180</v>
      </c>
      <c r="B177" s="58" t="s">
        <v>1064</v>
      </c>
      <c r="C177" s="10" t="s">
        <v>10</v>
      </c>
      <c r="D177" s="10" t="s">
        <v>36</v>
      </c>
      <c r="E177" s="10">
        <v>10</v>
      </c>
      <c r="F177" s="10">
        <v>1500</v>
      </c>
      <c r="G177" s="10">
        <f>E177*F177</f>
        <v>15000</v>
      </c>
      <c r="H177" s="57" t="s">
        <v>1518</v>
      </c>
    </row>
    <row r="178" spans="1:8" ht="46.5" customHeight="1">
      <c r="A178" s="100"/>
      <c r="B178" s="58" t="s">
        <v>1064</v>
      </c>
      <c r="C178" s="10" t="s">
        <v>10</v>
      </c>
      <c r="D178" s="10" t="s">
        <v>36</v>
      </c>
      <c r="E178" s="10">
        <f t="shared" si="4"/>
        <v>10</v>
      </c>
      <c r="F178" s="10">
        <v>500</v>
      </c>
      <c r="G178" s="10">
        <v>5000</v>
      </c>
      <c r="H178" s="57" t="s">
        <v>965</v>
      </c>
    </row>
    <row r="179" spans="1:8" ht="46.5" customHeight="1">
      <c r="A179" s="99">
        <v>79821180</v>
      </c>
      <c r="B179" s="58" t="s">
        <v>1065</v>
      </c>
      <c r="C179" s="10" t="s">
        <v>10</v>
      </c>
      <c r="D179" s="10" t="s">
        <v>36</v>
      </c>
      <c r="E179" s="10">
        <v>10</v>
      </c>
      <c r="F179" s="10">
        <v>500</v>
      </c>
      <c r="G179" s="10">
        <v>5000</v>
      </c>
      <c r="H179" s="57" t="s">
        <v>1518</v>
      </c>
    </row>
    <row r="180" spans="1:8" ht="31.5" customHeight="1">
      <c r="A180" s="100"/>
      <c r="B180" s="58" t="s">
        <v>1065</v>
      </c>
      <c r="C180" s="10" t="s">
        <v>10</v>
      </c>
      <c r="D180" s="10" t="s">
        <v>36</v>
      </c>
      <c r="E180" s="10">
        <f t="shared" si="4"/>
        <v>10</v>
      </c>
      <c r="F180" s="10">
        <v>500</v>
      </c>
      <c r="G180" s="10">
        <v>5000</v>
      </c>
      <c r="H180" s="57" t="s">
        <v>965</v>
      </c>
    </row>
    <row r="181" spans="1:8" ht="58.5" customHeight="1">
      <c r="A181" s="10">
        <v>79821180</v>
      </c>
      <c r="B181" s="58" t="s">
        <v>1118</v>
      </c>
      <c r="C181" s="10" t="s">
        <v>10</v>
      </c>
      <c r="D181" s="10" t="s">
        <v>36</v>
      </c>
      <c r="E181" s="10">
        <f t="shared" si="4"/>
        <v>10</v>
      </c>
      <c r="F181" s="10">
        <v>1000</v>
      </c>
      <c r="G181" s="10">
        <v>10000</v>
      </c>
    </row>
    <row r="182" spans="1:8" ht="58.5" customHeight="1">
      <c r="A182" s="10">
        <v>79821180</v>
      </c>
      <c r="B182" s="58" t="s">
        <v>1119</v>
      </c>
      <c r="C182" s="10" t="s">
        <v>10</v>
      </c>
      <c r="D182" s="10" t="s">
        <v>36</v>
      </c>
      <c r="E182" s="10">
        <f t="shared" si="4"/>
        <v>10</v>
      </c>
      <c r="F182" s="10">
        <v>1000</v>
      </c>
      <c r="G182" s="10">
        <v>10000</v>
      </c>
    </row>
    <row r="183" spans="1:8" ht="59.25" customHeight="1">
      <c r="A183" s="10">
        <v>79821180</v>
      </c>
      <c r="B183" s="58" t="s">
        <v>1120</v>
      </c>
      <c r="C183" s="10" t="s">
        <v>10</v>
      </c>
      <c r="D183" s="10" t="s">
        <v>36</v>
      </c>
      <c r="E183" s="10">
        <f t="shared" si="4"/>
        <v>10</v>
      </c>
      <c r="F183" s="10">
        <v>1000</v>
      </c>
      <c r="G183" s="10">
        <v>10000</v>
      </c>
    </row>
    <row r="184" spans="1:8" ht="63.75" customHeight="1">
      <c r="A184" s="10">
        <v>79821180</v>
      </c>
      <c r="B184" s="58" t="s">
        <v>1121</v>
      </c>
      <c r="C184" s="10" t="s">
        <v>10</v>
      </c>
      <c r="D184" s="10" t="s">
        <v>36</v>
      </c>
      <c r="E184" s="10">
        <f t="shared" si="4"/>
        <v>10</v>
      </c>
      <c r="F184" s="10">
        <v>1500</v>
      </c>
      <c r="G184" s="10">
        <v>15000</v>
      </c>
    </row>
    <row r="185" spans="1:8" ht="54" customHeight="1">
      <c r="A185" s="10">
        <v>79821180</v>
      </c>
      <c r="B185" s="58" t="s">
        <v>1122</v>
      </c>
      <c r="C185" s="10" t="s">
        <v>10</v>
      </c>
      <c r="D185" s="10" t="s">
        <v>36</v>
      </c>
      <c r="E185" s="10">
        <f t="shared" si="4"/>
        <v>10</v>
      </c>
      <c r="F185" s="10">
        <v>1000</v>
      </c>
      <c r="G185" s="10">
        <v>10000</v>
      </c>
    </row>
    <row r="186" spans="1:8" ht="55.5" customHeight="1">
      <c r="A186" s="10">
        <v>79821180</v>
      </c>
      <c r="B186" s="58" t="s">
        <v>1123</v>
      </c>
      <c r="C186" s="10" t="s">
        <v>10</v>
      </c>
      <c r="D186" s="10" t="s">
        <v>36</v>
      </c>
      <c r="E186" s="10">
        <f t="shared" si="4"/>
        <v>10</v>
      </c>
      <c r="F186" s="10">
        <v>500</v>
      </c>
      <c r="G186" s="10">
        <v>5000</v>
      </c>
    </row>
    <row r="187" spans="1:8" ht="42.75" customHeight="1">
      <c r="A187" s="10">
        <v>79821180</v>
      </c>
      <c r="B187" s="58" t="s">
        <v>1066</v>
      </c>
      <c r="C187" s="10" t="s">
        <v>10</v>
      </c>
      <c r="D187" s="10" t="s">
        <v>36</v>
      </c>
      <c r="E187" s="10">
        <f t="shared" si="4"/>
        <v>10</v>
      </c>
      <c r="F187" s="10">
        <v>500</v>
      </c>
      <c r="G187" s="10">
        <v>5000</v>
      </c>
    </row>
    <row r="188" spans="1:8" ht="31.5" customHeight="1">
      <c r="A188" s="10">
        <v>79821180</v>
      </c>
      <c r="B188" s="58" t="s">
        <v>1067</v>
      </c>
      <c r="C188" s="10" t="s">
        <v>10</v>
      </c>
      <c r="D188" s="10" t="s">
        <v>36</v>
      </c>
      <c r="E188" s="10">
        <f t="shared" si="4"/>
        <v>10</v>
      </c>
      <c r="F188" s="10">
        <v>1000</v>
      </c>
      <c r="G188" s="10">
        <v>10000</v>
      </c>
    </row>
    <row r="189" spans="1:8" ht="46.5" customHeight="1">
      <c r="A189" s="10">
        <v>79821180</v>
      </c>
      <c r="B189" s="58" t="s">
        <v>1068</v>
      </c>
      <c r="C189" s="10" t="s">
        <v>10</v>
      </c>
      <c r="D189" s="10" t="s">
        <v>36</v>
      </c>
      <c r="E189" s="10">
        <f t="shared" si="4"/>
        <v>10</v>
      </c>
      <c r="F189" s="10">
        <v>500</v>
      </c>
      <c r="G189" s="10">
        <v>5000</v>
      </c>
    </row>
    <row r="190" spans="1:8" ht="48" customHeight="1">
      <c r="A190" s="10">
        <v>79821180</v>
      </c>
      <c r="B190" s="58" t="s">
        <v>1069</v>
      </c>
      <c r="C190" s="10" t="s">
        <v>10</v>
      </c>
      <c r="D190" s="10" t="s">
        <v>36</v>
      </c>
      <c r="E190" s="10">
        <f t="shared" si="4"/>
        <v>10</v>
      </c>
      <c r="F190" s="10">
        <v>500</v>
      </c>
      <c r="G190" s="10">
        <v>5000</v>
      </c>
    </row>
    <row r="191" spans="1:8" ht="48.75" customHeight="1">
      <c r="A191" s="10">
        <v>79821180</v>
      </c>
      <c r="B191" s="58" t="s">
        <v>1070</v>
      </c>
      <c r="C191" s="10" t="s">
        <v>10</v>
      </c>
      <c r="D191" s="10" t="s">
        <v>36</v>
      </c>
      <c r="E191" s="10">
        <f t="shared" si="4"/>
        <v>10</v>
      </c>
      <c r="F191" s="10">
        <v>500</v>
      </c>
      <c r="G191" s="10">
        <v>5000</v>
      </c>
    </row>
    <row r="192" spans="1:8" ht="31.5" customHeight="1">
      <c r="A192" s="10">
        <v>79821180</v>
      </c>
      <c r="B192" s="58" t="s">
        <v>1071</v>
      </c>
      <c r="C192" s="10" t="s">
        <v>10</v>
      </c>
      <c r="D192" s="10" t="s">
        <v>36</v>
      </c>
      <c r="E192" s="10">
        <f t="shared" si="4"/>
        <v>10</v>
      </c>
      <c r="F192" s="10">
        <v>500</v>
      </c>
      <c r="G192" s="10">
        <v>5000</v>
      </c>
    </row>
    <row r="193" spans="1:7" ht="50.25" customHeight="1">
      <c r="A193" s="10">
        <v>79821180</v>
      </c>
      <c r="B193" s="58" t="s">
        <v>1072</v>
      </c>
      <c r="C193" s="10" t="s">
        <v>10</v>
      </c>
      <c r="D193" s="10" t="s">
        <v>36</v>
      </c>
      <c r="E193" s="10">
        <f t="shared" si="4"/>
        <v>10</v>
      </c>
      <c r="F193" s="10">
        <v>1000</v>
      </c>
      <c r="G193" s="10">
        <v>10000</v>
      </c>
    </row>
    <row r="194" spans="1:7" ht="31.5" customHeight="1">
      <c r="A194" s="10">
        <v>79821180</v>
      </c>
      <c r="B194" s="58" t="s">
        <v>1073</v>
      </c>
      <c r="C194" s="10" t="s">
        <v>10</v>
      </c>
      <c r="D194" s="10" t="s">
        <v>36</v>
      </c>
      <c r="E194" s="10">
        <f t="shared" si="4"/>
        <v>119.66666666666667</v>
      </c>
      <c r="F194" s="10">
        <v>3000</v>
      </c>
      <c r="G194" s="10">
        <v>359000</v>
      </c>
    </row>
    <row r="195" spans="1:7" ht="31.5" customHeight="1">
      <c r="A195" s="10">
        <v>79821180</v>
      </c>
      <c r="B195" s="58" t="s">
        <v>1074</v>
      </c>
      <c r="C195" s="10" t="s">
        <v>10</v>
      </c>
      <c r="D195" s="10" t="s">
        <v>36</v>
      </c>
      <c r="E195" s="10">
        <f t="shared" ref="E195:E238" si="5">G195/F195</f>
        <v>119.8</v>
      </c>
      <c r="F195" s="10">
        <v>5000</v>
      </c>
      <c r="G195" s="10">
        <v>599000</v>
      </c>
    </row>
    <row r="196" spans="1:7" ht="31.5" customHeight="1">
      <c r="A196" s="10">
        <v>79821180</v>
      </c>
      <c r="B196" s="58" t="s">
        <v>1075</v>
      </c>
      <c r="C196" s="10" t="s">
        <v>10</v>
      </c>
      <c r="D196" s="10" t="s">
        <v>36</v>
      </c>
      <c r="E196" s="10">
        <f t="shared" si="5"/>
        <v>2070</v>
      </c>
      <c r="F196" s="10">
        <v>10</v>
      </c>
      <c r="G196" s="10">
        <v>20700</v>
      </c>
    </row>
    <row r="197" spans="1:7" ht="31.5" customHeight="1">
      <c r="A197" s="10">
        <v>79821180</v>
      </c>
      <c r="B197" s="58" t="s">
        <v>1076</v>
      </c>
      <c r="C197" s="10" t="s">
        <v>10</v>
      </c>
      <c r="D197" s="10" t="s">
        <v>36</v>
      </c>
      <c r="E197" s="10">
        <f t="shared" si="5"/>
        <v>2200</v>
      </c>
      <c r="F197" s="10">
        <v>15</v>
      </c>
      <c r="G197" s="10">
        <v>33000</v>
      </c>
    </row>
    <row r="198" spans="1:7" ht="31.5" customHeight="1">
      <c r="A198" s="10">
        <v>79821180</v>
      </c>
      <c r="B198" s="58" t="s">
        <v>1077</v>
      </c>
      <c r="C198" s="10" t="s">
        <v>10</v>
      </c>
      <c r="D198" s="10" t="s">
        <v>36</v>
      </c>
      <c r="E198" s="10">
        <f t="shared" si="5"/>
        <v>2352.5</v>
      </c>
      <c r="F198" s="10">
        <v>20</v>
      </c>
      <c r="G198" s="10">
        <v>47050</v>
      </c>
    </row>
    <row r="199" spans="1:7" ht="31.5" customHeight="1">
      <c r="A199" s="10">
        <v>79821180</v>
      </c>
      <c r="B199" s="58" t="s">
        <v>1078</v>
      </c>
      <c r="C199" s="10" t="s">
        <v>10</v>
      </c>
      <c r="D199" s="10" t="s">
        <v>36</v>
      </c>
      <c r="E199" s="10">
        <f t="shared" si="5"/>
        <v>2160</v>
      </c>
      <c r="F199" s="10">
        <v>20</v>
      </c>
      <c r="G199" s="10">
        <v>43200</v>
      </c>
    </row>
    <row r="200" spans="1:7" ht="31.5" customHeight="1">
      <c r="A200" s="10">
        <v>79821180</v>
      </c>
      <c r="B200" s="58" t="s">
        <v>1079</v>
      </c>
      <c r="C200" s="10" t="s">
        <v>10</v>
      </c>
      <c r="D200" s="10" t="s">
        <v>36</v>
      </c>
      <c r="E200" s="10">
        <f t="shared" si="5"/>
        <v>2352.5</v>
      </c>
      <c r="F200" s="10">
        <v>20</v>
      </c>
      <c r="G200" s="10">
        <v>47050</v>
      </c>
    </row>
    <row r="201" spans="1:7" ht="31.5" customHeight="1">
      <c r="A201" s="10">
        <v>79821180</v>
      </c>
      <c r="B201" s="58" t="s">
        <v>1080</v>
      </c>
      <c r="C201" s="10" t="s">
        <v>10</v>
      </c>
      <c r="D201" s="10" t="s">
        <v>36</v>
      </c>
      <c r="E201" s="10">
        <f t="shared" si="5"/>
        <v>2360</v>
      </c>
      <c r="F201" s="10">
        <v>10</v>
      </c>
      <c r="G201" s="10">
        <v>23600</v>
      </c>
    </row>
    <row r="202" spans="1:7" ht="31.5" customHeight="1">
      <c r="A202" s="10">
        <v>79821180</v>
      </c>
      <c r="B202" s="58" t="s">
        <v>1081</v>
      </c>
      <c r="C202" s="10" t="s">
        <v>10</v>
      </c>
      <c r="D202" s="10" t="s">
        <v>36</v>
      </c>
      <c r="E202" s="10">
        <f t="shared" si="5"/>
        <v>2100</v>
      </c>
      <c r="F202" s="10">
        <v>5</v>
      </c>
      <c r="G202" s="10">
        <v>10500</v>
      </c>
    </row>
    <row r="203" spans="1:7" ht="31.5" customHeight="1">
      <c r="A203" s="10">
        <v>79821180</v>
      </c>
      <c r="B203" s="58" t="s">
        <v>1082</v>
      </c>
      <c r="C203" s="10" t="s">
        <v>10</v>
      </c>
      <c r="D203" s="10" t="s">
        <v>36</v>
      </c>
      <c r="E203" s="10">
        <f t="shared" si="5"/>
        <v>1200</v>
      </c>
      <c r="F203" s="10">
        <v>15</v>
      </c>
      <c r="G203" s="10">
        <v>18000</v>
      </c>
    </row>
    <row r="204" spans="1:7" ht="31.5" customHeight="1">
      <c r="A204" s="10">
        <v>79821180</v>
      </c>
      <c r="B204" s="58" t="s">
        <v>1083</v>
      </c>
      <c r="C204" s="10" t="s">
        <v>10</v>
      </c>
      <c r="D204" s="10" t="s">
        <v>36</v>
      </c>
      <c r="E204" s="10">
        <f t="shared" si="5"/>
        <v>2400</v>
      </c>
      <c r="F204" s="10">
        <v>10</v>
      </c>
      <c r="G204" s="10">
        <v>24000</v>
      </c>
    </row>
    <row r="205" spans="1:7" ht="31.5" customHeight="1">
      <c r="A205" s="10">
        <v>79821180</v>
      </c>
      <c r="B205" s="58" t="s">
        <v>1084</v>
      </c>
      <c r="C205" s="10" t="s">
        <v>10</v>
      </c>
      <c r="D205" s="10" t="s">
        <v>36</v>
      </c>
      <c r="E205" s="10">
        <f t="shared" si="5"/>
        <v>2166.6666666666665</v>
      </c>
      <c r="F205" s="10">
        <v>6</v>
      </c>
      <c r="G205" s="10">
        <v>13000</v>
      </c>
    </row>
    <row r="206" spans="1:7" ht="31.5" customHeight="1">
      <c r="A206" s="10">
        <v>79821180</v>
      </c>
      <c r="B206" s="58" t="s">
        <v>1085</v>
      </c>
      <c r="C206" s="10" t="s">
        <v>10</v>
      </c>
      <c r="D206" s="10" t="s">
        <v>36</v>
      </c>
      <c r="E206" s="10">
        <f t="shared" si="5"/>
        <v>2166.6666666666665</v>
      </c>
      <c r="F206" s="10">
        <v>6</v>
      </c>
      <c r="G206" s="10">
        <v>13000</v>
      </c>
    </row>
    <row r="207" spans="1:7" ht="40.5" customHeight="1">
      <c r="A207" s="10">
        <v>79821180</v>
      </c>
      <c r="B207" s="58" t="s">
        <v>1086</v>
      </c>
      <c r="C207" s="10" t="s">
        <v>10</v>
      </c>
      <c r="D207" s="10" t="s">
        <v>36</v>
      </c>
      <c r="E207" s="10">
        <f t="shared" si="5"/>
        <v>2166.6666666666665</v>
      </c>
      <c r="F207" s="10">
        <v>6</v>
      </c>
      <c r="G207" s="10">
        <v>13000</v>
      </c>
    </row>
    <row r="208" spans="1:7" ht="42.75" customHeight="1">
      <c r="A208" s="10">
        <v>79821180</v>
      </c>
      <c r="B208" s="58" t="s">
        <v>1087</v>
      </c>
      <c r="C208" s="10" t="s">
        <v>10</v>
      </c>
      <c r="D208" s="10" t="s">
        <v>36</v>
      </c>
      <c r="E208" s="10">
        <f t="shared" si="5"/>
        <v>2166.6666666666665</v>
      </c>
      <c r="F208" s="10">
        <v>6</v>
      </c>
      <c r="G208" s="10">
        <v>13000</v>
      </c>
    </row>
    <row r="209" spans="1:7" ht="42.75" customHeight="1">
      <c r="A209" s="10">
        <v>79821180</v>
      </c>
      <c r="B209" s="58" t="s">
        <v>1088</v>
      </c>
      <c r="C209" s="10" t="s">
        <v>10</v>
      </c>
      <c r="D209" s="10" t="s">
        <v>36</v>
      </c>
      <c r="E209" s="10">
        <f t="shared" si="5"/>
        <v>2400</v>
      </c>
      <c r="F209" s="10">
        <v>10</v>
      </c>
      <c r="G209" s="10">
        <v>24000</v>
      </c>
    </row>
    <row r="210" spans="1:7" ht="31.5" customHeight="1">
      <c r="A210" s="10">
        <v>79821180</v>
      </c>
      <c r="B210" s="58" t="s">
        <v>1089</v>
      </c>
      <c r="C210" s="10" t="s">
        <v>10</v>
      </c>
      <c r="D210" s="10" t="s">
        <v>36</v>
      </c>
      <c r="E210" s="10">
        <f t="shared" si="5"/>
        <v>3000</v>
      </c>
      <c r="F210" s="10">
        <v>5</v>
      </c>
      <c r="G210" s="10">
        <v>15000</v>
      </c>
    </row>
    <row r="211" spans="1:7" ht="44.25" customHeight="1">
      <c r="A211" s="10">
        <v>79821180</v>
      </c>
      <c r="B211" s="58" t="s">
        <v>1090</v>
      </c>
      <c r="C211" s="10" t="s">
        <v>10</v>
      </c>
      <c r="D211" s="10" t="s">
        <v>36</v>
      </c>
      <c r="E211" s="10">
        <f t="shared" si="5"/>
        <v>1740</v>
      </c>
      <c r="F211" s="10">
        <v>5</v>
      </c>
      <c r="G211" s="10">
        <v>8700</v>
      </c>
    </row>
    <row r="212" spans="1:7" ht="31.5" customHeight="1">
      <c r="A212" s="10">
        <v>79821180</v>
      </c>
      <c r="B212" s="58" t="s">
        <v>1089</v>
      </c>
      <c r="C212" s="10" t="s">
        <v>10</v>
      </c>
      <c r="D212" s="10" t="s">
        <v>36</v>
      </c>
      <c r="E212" s="10">
        <f t="shared" si="5"/>
        <v>2100</v>
      </c>
      <c r="F212" s="10">
        <v>5</v>
      </c>
      <c r="G212" s="10">
        <v>10500</v>
      </c>
    </row>
    <row r="213" spans="1:7" ht="50.25" customHeight="1">
      <c r="A213" s="10">
        <v>79821180</v>
      </c>
      <c r="B213" s="58" t="s">
        <v>1091</v>
      </c>
      <c r="C213" s="10" t="s">
        <v>10</v>
      </c>
      <c r="D213" s="10" t="s">
        <v>36</v>
      </c>
      <c r="E213" s="10">
        <f t="shared" si="5"/>
        <v>2400</v>
      </c>
      <c r="F213" s="10">
        <v>10</v>
      </c>
      <c r="G213" s="10">
        <v>24000</v>
      </c>
    </row>
    <row r="214" spans="1:7" ht="44.25" customHeight="1">
      <c r="A214" s="10">
        <v>79821180</v>
      </c>
      <c r="B214" s="58" t="s">
        <v>1092</v>
      </c>
      <c r="C214" s="10" t="s">
        <v>10</v>
      </c>
      <c r="D214" s="10" t="s">
        <v>36</v>
      </c>
      <c r="E214" s="10">
        <f t="shared" si="5"/>
        <v>2500</v>
      </c>
      <c r="F214" s="10">
        <v>2</v>
      </c>
      <c r="G214" s="10">
        <v>5000</v>
      </c>
    </row>
    <row r="215" spans="1:7" ht="65.25" customHeight="1">
      <c r="A215" s="10">
        <v>79821180</v>
      </c>
      <c r="B215" s="58" t="s">
        <v>1093</v>
      </c>
      <c r="C215" s="10" t="s">
        <v>10</v>
      </c>
      <c r="D215" s="10" t="s">
        <v>36</v>
      </c>
      <c r="E215" s="10">
        <f t="shared" si="5"/>
        <v>2400</v>
      </c>
      <c r="F215" s="10">
        <v>10</v>
      </c>
      <c r="G215" s="10">
        <v>24000</v>
      </c>
    </row>
    <row r="216" spans="1:7" ht="51.75" customHeight="1">
      <c r="A216" s="10">
        <v>79821180</v>
      </c>
      <c r="B216" s="58" t="s">
        <v>1094</v>
      </c>
      <c r="C216" s="10" t="s">
        <v>10</v>
      </c>
      <c r="D216" s="10" t="s">
        <v>36</v>
      </c>
      <c r="E216" s="10">
        <f t="shared" si="5"/>
        <v>1400</v>
      </c>
      <c r="F216" s="10">
        <v>5</v>
      </c>
      <c r="G216" s="10">
        <v>7000</v>
      </c>
    </row>
    <row r="217" spans="1:7" ht="42.75" customHeight="1">
      <c r="A217" s="10">
        <v>79821180</v>
      </c>
      <c r="B217" s="58" t="s">
        <v>1095</v>
      </c>
      <c r="C217" s="10" t="s">
        <v>10</v>
      </c>
      <c r="D217" s="10" t="s">
        <v>36</v>
      </c>
      <c r="E217" s="10">
        <f t="shared" si="5"/>
        <v>1400</v>
      </c>
      <c r="F217" s="10">
        <v>5</v>
      </c>
      <c r="G217" s="10">
        <v>7000</v>
      </c>
    </row>
    <row r="218" spans="1:7" ht="42.75" customHeight="1">
      <c r="A218" s="10">
        <v>79821180</v>
      </c>
      <c r="B218" s="58" t="s">
        <v>1096</v>
      </c>
      <c r="C218" s="10" t="s">
        <v>10</v>
      </c>
      <c r="D218" s="10" t="s">
        <v>36</v>
      </c>
      <c r="E218" s="10">
        <f t="shared" si="5"/>
        <v>2100</v>
      </c>
      <c r="F218" s="10">
        <v>5</v>
      </c>
      <c r="G218" s="10">
        <v>10500</v>
      </c>
    </row>
    <row r="219" spans="1:7" ht="60" customHeight="1">
      <c r="A219" s="10">
        <v>79821180</v>
      </c>
      <c r="B219" s="58" t="s">
        <v>1097</v>
      </c>
      <c r="C219" s="10" t="s">
        <v>10</v>
      </c>
      <c r="D219" s="10" t="s">
        <v>36</v>
      </c>
      <c r="E219" s="10">
        <f t="shared" si="5"/>
        <v>2900</v>
      </c>
      <c r="F219" s="10">
        <v>10</v>
      </c>
      <c r="G219" s="10">
        <v>29000</v>
      </c>
    </row>
    <row r="220" spans="1:7" ht="61.5" customHeight="1">
      <c r="A220" s="10">
        <v>79821180</v>
      </c>
      <c r="B220" s="58" t="s">
        <v>1098</v>
      </c>
      <c r="C220" s="10" t="s">
        <v>10</v>
      </c>
      <c r="D220" s="10" t="s">
        <v>36</v>
      </c>
      <c r="E220" s="10">
        <f t="shared" si="5"/>
        <v>1400</v>
      </c>
      <c r="F220" s="10">
        <v>5</v>
      </c>
      <c r="G220" s="10">
        <v>7000</v>
      </c>
    </row>
    <row r="221" spans="1:7" ht="60" customHeight="1">
      <c r="A221" s="10">
        <v>79821180</v>
      </c>
      <c r="B221" s="58" t="s">
        <v>1097</v>
      </c>
      <c r="C221" s="10" t="s">
        <v>10</v>
      </c>
      <c r="D221" s="10" t="s">
        <v>36</v>
      </c>
      <c r="E221" s="10">
        <f t="shared" si="5"/>
        <v>1500</v>
      </c>
      <c r="F221" s="10">
        <v>1</v>
      </c>
      <c r="G221" s="10">
        <v>1500</v>
      </c>
    </row>
    <row r="222" spans="1:7" ht="42.75" customHeight="1">
      <c r="A222" s="10">
        <v>79821180</v>
      </c>
      <c r="B222" s="58" t="s">
        <v>1099</v>
      </c>
      <c r="C222" s="10" t="s">
        <v>10</v>
      </c>
      <c r="D222" s="10" t="s">
        <v>36</v>
      </c>
      <c r="E222" s="10">
        <f t="shared" si="5"/>
        <v>2500</v>
      </c>
      <c r="F222" s="10">
        <v>2</v>
      </c>
      <c r="G222" s="10">
        <v>5000</v>
      </c>
    </row>
    <row r="223" spans="1:7" ht="42.75" customHeight="1">
      <c r="A223" s="10">
        <v>79821180</v>
      </c>
      <c r="B223" s="58" t="s">
        <v>1100</v>
      </c>
      <c r="C223" s="10" t="s">
        <v>10</v>
      </c>
      <c r="D223" s="10" t="s">
        <v>36</v>
      </c>
      <c r="E223" s="10">
        <f t="shared" si="5"/>
        <v>1450</v>
      </c>
      <c r="F223" s="10">
        <v>2</v>
      </c>
      <c r="G223" s="10">
        <v>2900</v>
      </c>
    </row>
    <row r="224" spans="1:7" ht="42.75" customHeight="1">
      <c r="A224" s="10">
        <v>79821180</v>
      </c>
      <c r="B224" s="58" t="s">
        <v>1101</v>
      </c>
      <c r="C224" s="10" t="s">
        <v>10</v>
      </c>
      <c r="D224" s="10" t="s">
        <v>36</v>
      </c>
      <c r="E224" s="10">
        <f t="shared" si="5"/>
        <v>1500</v>
      </c>
      <c r="F224" s="10">
        <v>2</v>
      </c>
      <c r="G224" s="10">
        <v>3000</v>
      </c>
    </row>
    <row r="225" spans="1:7" ht="42.75" customHeight="1">
      <c r="A225" s="10">
        <v>79821180</v>
      </c>
      <c r="B225" s="58" t="s">
        <v>1102</v>
      </c>
      <c r="C225" s="10" t="s">
        <v>10</v>
      </c>
      <c r="D225" s="10" t="s">
        <v>36</v>
      </c>
      <c r="E225" s="10">
        <f t="shared" si="5"/>
        <v>2000</v>
      </c>
      <c r="F225" s="10">
        <v>2</v>
      </c>
      <c r="G225" s="10">
        <v>4000</v>
      </c>
    </row>
    <row r="226" spans="1:7" ht="42.75" customHeight="1">
      <c r="A226" s="10">
        <v>79821180</v>
      </c>
      <c r="B226" s="58" t="s">
        <v>1103</v>
      </c>
      <c r="C226" s="10" t="s">
        <v>10</v>
      </c>
      <c r="D226" s="10" t="s">
        <v>36</v>
      </c>
      <c r="E226" s="10">
        <f t="shared" si="5"/>
        <v>1500</v>
      </c>
      <c r="F226" s="10">
        <v>2</v>
      </c>
      <c r="G226" s="10">
        <v>3000</v>
      </c>
    </row>
    <row r="227" spans="1:7" ht="42.75" customHeight="1">
      <c r="A227" s="10">
        <v>79821180</v>
      </c>
      <c r="B227" s="58" t="s">
        <v>1104</v>
      </c>
      <c r="C227" s="10" t="s">
        <v>10</v>
      </c>
      <c r="D227" s="10" t="s">
        <v>36</v>
      </c>
      <c r="E227" s="10">
        <f t="shared" si="5"/>
        <v>1400</v>
      </c>
      <c r="F227" s="10">
        <v>5</v>
      </c>
      <c r="G227" s="10">
        <v>7000</v>
      </c>
    </row>
    <row r="228" spans="1:7" ht="42.75" customHeight="1">
      <c r="A228" s="10">
        <v>79821180</v>
      </c>
      <c r="B228" s="58" t="s">
        <v>1105</v>
      </c>
      <c r="C228" s="10" t="s">
        <v>10</v>
      </c>
      <c r="D228" s="10" t="s">
        <v>36</v>
      </c>
      <c r="E228" s="10">
        <f t="shared" si="5"/>
        <v>4</v>
      </c>
      <c r="F228" s="10">
        <v>3000</v>
      </c>
      <c r="G228" s="10">
        <v>12000</v>
      </c>
    </row>
    <row r="229" spans="1:7" ht="42.75" customHeight="1">
      <c r="A229" s="10">
        <v>79821180</v>
      </c>
      <c r="B229" s="58" t="s">
        <v>1106</v>
      </c>
      <c r="C229" s="10" t="s">
        <v>10</v>
      </c>
      <c r="D229" s="10" t="s">
        <v>36</v>
      </c>
      <c r="E229" s="10">
        <f t="shared" si="5"/>
        <v>3.8</v>
      </c>
      <c r="F229" s="10">
        <v>1500</v>
      </c>
      <c r="G229" s="10">
        <v>5700</v>
      </c>
    </row>
    <row r="230" spans="1:7" ht="42.75" customHeight="1">
      <c r="A230" s="10">
        <v>79821180</v>
      </c>
      <c r="B230" s="58" t="s">
        <v>1107</v>
      </c>
      <c r="C230" s="10" t="s">
        <v>10</v>
      </c>
      <c r="D230" s="10" t="s">
        <v>36</v>
      </c>
      <c r="E230" s="10">
        <f t="shared" si="5"/>
        <v>3.7142857142857144</v>
      </c>
      <c r="F230" s="10">
        <v>7000</v>
      </c>
      <c r="G230" s="10">
        <v>26000</v>
      </c>
    </row>
    <row r="231" spans="1:7" ht="42.75" customHeight="1">
      <c r="A231" s="10">
        <v>79821180</v>
      </c>
      <c r="B231" s="58" t="s">
        <v>1108</v>
      </c>
      <c r="C231" s="10" t="s">
        <v>10</v>
      </c>
      <c r="D231" s="10" t="s">
        <v>36</v>
      </c>
      <c r="E231" s="10">
        <f t="shared" si="5"/>
        <v>3.85</v>
      </c>
      <c r="F231" s="10">
        <v>2000</v>
      </c>
      <c r="G231" s="10">
        <v>7700</v>
      </c>
    </row>
    <row r="232" spans="1:7" ht="42.75" customHeight="1">
      <c r="A232" s="10">
        <v>79821180</v>
      </c>
      <c r="B232" s="58" t="s">
        <v>1109</v>
      </c>
      <c r="C232" s="10" t="s">
        <v>10</v>
      </c>
      <c r="D232" s="10" t="s">
        <v>36</v>
      </c>
      <c r="E232" s="10">
        <f t="shared" si="5"/>
        <v>3.85</v>
      </c>
      <c r="F232" s="10">
        <v>2000</v>
      </c>
      <c r="G232" s="10">
        <v>7700</v>
      </c>
    </row>
    <row r="233" spans="1:7" ht="31.5" customHeight="1">
      <c r="A233" s="10">
        <v>79821180</v>
      </c>
      <c r="B233" s="58" t="s">
        <v>1110</v>
      </c>
      <c r="C233" s="10" t="s">
        <v>10</v>
      </c>
      <c r="D233" s="10" t="s">
        <v>36</v>
      </c>
      <c r="E233" s="10">
        <f t="shared" si="5"/>
        <v>3.85</v>
      </c>
      <c r="F233" s="10">
        <v>2000</v>
      </c>
      <c r="G233" s="10">
        <v>7700</v>
      </c>
    </row>
    <row r="234" spans="1:7" ht="31.5" customHeight="1">
      <c r="A234" s="10">
        <v>79821180</v>
      </c>
      <c r="B234" s="58" t="s">
        <v>1111</v>
      </c>
      <c r="C234" s="10" t="s">
        <v>10</v>
      </c>
      <c r="D234" s="10" t="s">
        <v>36</v>
      </c>
      <c r="E234" s="10">
        <f t="shared" si="5"/>
        <v>3.6</v>
      </c>
      <c r="F234" s="10">
        <v>5000</v>
      </c>
      <c r="G234" s="10">
        <v>18000</v>
      </c>
    </row>
    <row r="235" spans="1:7" ht="31.5" customHeight="1">
      <c r="A235" s="10">
        <v>79821180</v>
      </c>
      <c r="B235" s="58" t="s">
        <v>1112</v>
      </c>
      <c r="C235" s="10" t="s">
        <v>10</v>
      </c>
      <c r="D235" s="10" t="s">
        <v>36</v>
      </c>
      <c r="E235" s="10">
        <f t="shared" si="5"/>
        <v>2640</v>
      </c>
      <c r="F235" s="10">
        <v>10</v>
      </c>
      <c r="G235" s="10">
        <v>26400</v>
      </c>
    </row>
    <row r="236" spans="1:7" ht="31.5" customHeight="1">
      <c r="A236" s="10">
        <v>79821180</v>
      </c>
      <c r="B236" s="58" t="s">
        <v>1113</v>
      </c>
      <c r="C236" s="10" t="s">
        <v>10</v>
      </c>
      <c r="D236" s="10" t="s">
        <v>36</v>
      </c>
      <c r="E236" s="10">
        <f t="shared" si="5"/>
        <v>0.9</v>
      </c>
      <c r="F236" s="10">
        <v>10000</v>
      </c>
      <c r="G236" s="10">
        <v>9000</v>
      </c>
    </row>
    <row r="237" spans="1:7" ht="31.5" customHeight="1">
      <c r="A237" s="10">
        <v>79821180</v>
      </c>
      <c r="B237" s="58" t="s">
        <v>1114</v>
      </c>
      <c r="C237" s="10" t="s">
        <v>10</v>
      </c>
      <c r="D237" s="10" t="s">
        <v>36</v>
      </c>
      <c r="E237" s="10">
        <f t="shared" si="5"/>
        <v>0.9</v>
      </c>
      <c r="F237" s="10">
        <v>10000</v>
      </c>
      <c r="G237" s="10">
        <v>9000</v>
      </c>
    </row>
    <row r="238" spans="1:7" ht="24" customHeight="1">
      <c r="A238" s="10">
        <v>79821180</v>
      </c>
      <c r="B238" s="42" t="s">
        <v>1115</v>
      </c>
      <c r="C238" s="10" t="s">
        <v>10</v>
      </c>
      <c r="D238" s="10" t="s">
        <v>36</v>
      </c>
      <c r="E238" s="10">
        <f t="shared" si="5"/>
        <v>38.4</v>
      </c>
      <c r="F238" s="10">
        <v>5000</v>
      </c>
      <c r="G238" s="10">
        <v>192000</v>
      </c>
    </row>
    <row r="239" spans="1:7" ht="24" customHeight="1">
      <c r="A239" s="105" t="s">
        <v>850</v>
      </c>
      <c r="B239" s="106"/>
      <c r="C239" s="106"/>
      <c r="D239" s="106"/>
      <c r="E239" s="106"/>
      <c r="F239" s="106"/>
      <c r="G239" s="107"/>
    </row>
    <row r="240" spans="1:7" ht="18">
      <c r="A240" s="10" t="s">
        <v>889</v>
      </c>
      <c r="B240" s="27" t="s">
        <v>851</v>
      </c>
      <c r="C240" s="10" t="s">
        <v>10</v>
      </c>
      <c r="D240" s="10" t="s">
        <v>36</v>
      </c>
      <c r="E240" s="10">
        <f>G240/F240</f>
        <v>1000</v>
      </c>
      <c r="F240" s="10">
        <v>5</v>
      </c>
      <c r="G240" s="10">
        <v>5000</v>
      </c>
    </row>
    <row r="241" spans="1:7" ht="18">
      <c r="A241" s="10" t="s">
        <v>890</v>
      </c>
      <c r="B241" s="27" t="s">
        <v>852</v>
      </c>
      <c r="C241" s="10" t="s">
        <v>10</v>
      </c>
      <c r="D241" s="10" t="s">
        <v>36</v>
      </c>
      <c r="E241" s="10">
        <f>G241/F241</f>
        <v>1000</v>
      </c>
      <c r="F241" s="10">
        <v>15</v>
      </c>
      <c r="G241" s="10">
        <v>15000</v>
      </c>
    </row>
    <row r="242" spans="1:7" ht="18">
      <c r="A242" s="10" t="s">
        <v>891</v>
      </c>
      <c r="B242" s="27" t="s">
        <v>851</v>
      </c>
      <c r="C242" s="10" t="s">
        <v>10</v>
      </c>
      <c r="D242" s="10" t="s">
        <v>36</v>
      </c>
      <c r="E242" s="10">
        <f>G242/F242</f>
        <v>1400</v>
      </c>
      <c r="F242" s="10">
        <v>30</v>
      </c>
      <c r="G242" s="10">
        <v>42000</v>
      </c>
    </row>
    <row r="243" spans="1:7" ht="18">
      <c r="A243" s="10" t="s">
        <v>892</v>
      </c>
      <c r="B243" s="27" t="s">
        <v>851</v>
      </c>
      <c r="C243" s="10" t="s">
        <v>10</v>
      </c>
      <c r="D243" s="10" t="s">
        <v>36</v>
      </c>
      <c r="E243" s="10">
        <f>G243/F243</f>
        <v>1650</v>
      </c>
      <c r="F243" s="10">
        <v>20</v>
      </c>
      <c r="G243" s="10">
        <v>33000</v>
      </c>
    </row>
    <row r="244" spans="1:7" ht="18">
      <c r="A244" s="10" t="s">
        <v>893</v>
      </c>
      <c r="B244" s="27" t="s">
        <v>851</v>
      </c>
      <c r="C244" s="10" t="s">
        <v>10</v>
      </c>
      <c r="D244" s="10" t="s">
        <v>36</v>
      </c>
      <c r="E244" s="10">
        <f t="shared" ref="E244:E252" si="6">G244/F244</f>
        <v>4000</v>
      </c>
      <c r="F244" s="10">
        <v>20</v>
      </c>
      <c r="G244" s="10">
        <v>80000</v>
      </c>
    </row>
    <row r="245" spans="1:7" ht="18">
      <c r="A245" s="10" t="s">
        <v>894</v>
      </c>
      <c r="B245" s="27" t="s">
        <v>851</v>
      </c>
      <c r="C245" s="10" t="s">
        <v>10</v>
      </c>
      <c r="D245" s="10" t="s">
        <v>36</v>
      </c>
      <c r="E245" s="10">
        <f t="shared" si="6"/>
        <v>4000</v>
      </c>
      <c r="F245" s="10">
        <v>300</v>
      </c>
      <c r="G245" s="10">
        <v>1200000</v>
      </c>
    </row>
    <row r="246" spans="1:7" ht="18">
      <c r="A246" s="10" t="s">
        <v>895</v>
      </c>
      <c r="B246" s="27" t="s">
        <v>853</v>
      </c>
      <c r="C246" s="10" t="s">
        <v>10</v>
      </c>
      <c r="D246" s="10" t="s">
        <v>36</v>
      </c>
      <c r="E246" s="10">
        <f t="shared" si="6"/>
        <v>830</v>
      </c>
      <c r="F246" s="10">
        <v>10</v>
      </c>
      <c r="G246" s="10">
        <v>8300</v>
      </c>
    </row>
    <row r="247" spans="1:7" ht="18">
      <c r="A247" s="10" t="s">
        <v>896</v>
      </c>
      <c r="B247" s="27" t="s">
        <v>853</v>
      </c>
      <c r="C247" s="10" t="s">
        <v>10</v>
      </c>
      <c r="D247" s="10" t="s">
        <v>36</v>
      </c>
      <c r="E247" s="10">
        <f t="shared" si="6"/>
        <v>1200</v>
      </c>
      <c r="F247" s="10">
        <v>10</v>
      </c>
      <c r="G247" s="10">
        <v>12000</v>
      </c>
    </row>
    <row r="248" spans="1:7" ht="18">
      <c r="A248" s="10" t="s">
        <v>897</v>
      </c>
      <c r="B248" s="27" t="s">
        <v>854</v>
      </c>
      <c r="C248" s="10" t="s">
        <v>10</v>
      </c>
      <c r="D248" s="10" t="s">
        <v>36</v>
      </c>
      <c r="E248" s="10">
        <f t="shared" si="6"/>
        <v>2400</v>
      </c>
      <c r="F248" s="10">
        <v>10</v>
      </c>
      <c r="G248" s="10">
        <v>24000</v>
      </c>
    </row>
    <row r="249" spans="1:7" ht="18">
      <c r="A249" s="10" t="s">
        <v>898</v>
      </c>
      <c r="B249" s="27" t="s">
        <v>851</v>
      </c>
      <c r="C249" s="10" t="s">
        <v>10</v>
      </c>
      <c r="D249" s="10" t="s">
        <v>36</v>
      </c>
      <c r="E249" s="10">
        <f t="shared" si="6"/>
        <v>2100</v>
      </c>
      <c r="F249" s="10">
        <v>10</v>
      </c>
      <c r="G249" s="10">
        <v>21000</v>
      </c>
    </row>
    <row r="250" spans="1:7" ht="18">
      <c r="A250" s="10" t="s">
        <v>899</v>
      </c>
      <c r="B250" s="27" t="s">
        <v>851</v>
      </c>
      <c r="C250" s="10" t="s">
        <v>10</v>
      </c>
      <c r="D250" s="10" t="s">
        <v>36</v>
      </c>
      <c r="E250" s="10">
        <f t="shared" si="6"/>
        <v>9500</v>
      </c>
      <c r="F250" s="10">
        <v>25</v>
      </c>
      <c r="G250" s="10">
        <v>237500</v>
      </c>
    </row>
    <row r="251" spans="1:7" ht="18">
      <c r="A251" s="10" t="s">
        <v>900</v>
      </c>
      <c r="B251" s="27" t="s">
        <v>855</v>
      </c>
      <c r="C251" s="10" t="s">
        <v>10</v>
      </c>
      <c r="D251" s="10" t="s">
        <v>36</v>
      </c>
      <c r="E251" s="10">
        <f t="shared" si="6"/>
        <v>7600</v>
      </c>
      <c r="F251" s="10">
        <v>3</v>
      </c>
      <c r="G251" s="10">
        <v>22800</v>
      </c>
    </row>
    <row r="252" spans="1:7" ht="18">
      <c r="A252" s="10" t="s">
        <v>901</v>
      </c>
      <c r="B252" s="27" t="s">
        <v>856</v>
      </c>
      <c r="C252" s="10" t="s">
        <v>10</v>
      </c>
      <c r="D252" s="10" t="s">
        <v>36</v>
      </c>
      <c r="E252" s="10">
        <f t="shared" si="6"/>
        <v>9500</v>
      </c>
      <c r="F252" s="10">
        <v>3</v>
      </c>
      <c r="G252" s="10">
        <v>28500</v>
      </c>
    </row>
    <row r="253" spans="1:7" ht="72">
      <c r="A253" s="10" t="s">
        <v>902</v>
      </c>
      <c r="B253" s="27" t="s">
        <v>857</v>
      </c>
      <c r="C253" s="10" t="s">
        <v>10</v>
      </c>
      <c r="D253" s="10" t="s">
        <v>36</v>
      </c>
      <c r="E253" s="10">
        <f>G253/F253</f>
        <v>520</v>
      </c>
      <c r="F253" s="10">
        <v>320</v>
      </c>
      <c r="G253" s="10">
        <v>166400</v>
      </c>
    </row>
    <row r="254" spans="1:7" ht="18">
      <c r="A254" s="10" t="s">
        <v>903</v>
      </c>
      <c r="B254" s="27" t="s">
        <v>858</v>
      </c>
      <c r="C254" s="10" t="s">
        <v>10</v>
      </c>
      <c r="D254" s="10" t="s">
        <v>156</v>
      </c>
      <c r="E254" s="10">
        <f>G254/F254</f>
        <v>173</v>
      </c>
      <c r="F254" s="10">
        <v>100</v>
      </c>
      <c r="G254" s="10">
        <v>17300</v>
      </c>
    </row>
    <row r="255" spans="1:7" ht="18">
      <c r="A255" s="10" t="s">
        <v>904</v>
      </c>
      <c r="B255" s="27" t="s">
        <v>859</v>
      </c>
      <c r="C255" s="10" t="s">
        <v>10</v>
      </c>
      <c r="D255" s="10" t="s">
        <v>941</v>
      </c>
      <c r="E255" s="10">
        <f>G255/F255</f>
        <v>300</v>
      </c>
      <c r="F255" s="10">
        <v>3</v>
      </c>
      <c r="G255" s="10">
        <v>900</v>
      </c>
    </row>
    <row r="256" spans="1:7" ht="18">
      <c r="A256" s="34" t="s">
        <v>905</v>
      </c>
      <c r="B256" s="56" t="s">
        <v>860</v>
      </c>
      <c r="C256" s="34" t="s">
        <v>10</v>
      </c>
      <c r="D256" s="34" t="s">
        <v>942</v>
      </c>
      <c r="E256" s="34"/>
      <c r="F256" s="34">
        <v>3</v>
      </c>
      <c r="G256" s="34"/>
    </row>
    <row r="257" spans="1:7" ht="18">
      <c r="A257" s="34" t="s">
        <v>906</v>
      </c>
      <c r="B257" s="56" t="s">
        <v>861</v>
      </c>
      <c r="C257" s="34" t="s">
        <v>10</v>
      </c>
      <c r="D257" s="34" t="s">
        <v>942</v>
      </c>
      <c r="E257" s="34"/>
      <c r="F257" s="34">
        <v>3</v>
      </c>
      <c r="G257" s="34"/>
    </row>
    <row r="258" spans="1:7" ht="18">
      <c r="A258" s="34" t="s">
        <v>907</v>
      </c>
      <c r="B258" s="56" t="s">
        <v>861</v>
      </c>
      <c r="C258" s="34" t="s">
        <v>10</v>
      </c>
      <c r="D258" s="34" t="s">
        <v>942</v>
      </c>
      <c r="E258" s="34"/>
      <c r="F258" s="34">
        <v>3</v>
      </c>
      <c r="G258" s="34"/>
    </row>
    <row r="259" spans="1:7" ht="18">
      <c r="A259" s="34" t="s">
        <v>908</v>
      </c>
      <c r="B259" s="56" t="s">
        <v>861</v>
      </c>
      <c r="C259" s="34" t="s">
        <v>10</v>
      </c>
      <c r="D259" s="34" t="s">
        <v>942</v>
      </c>
      <c r="E259" s="34"/>
      <c r="F259" s="34">
        <v>3</v>
      </c>
      <c r="G259" s="34"/>
    </row>
    <row r="260" spans="1:7" ht="18">
      <c r="A260" s="10" t="s">
        <v>909</v>
      </c>
      <c r="B260" s="27" t="s">
        <v>862</v>
      </c>
      <c r="C260" s="10" t="s">
        <v>10</v>
      </c>
      <c r="D260" s="10" t="s">
        <v>36</v>
      </c>
      <c r="E260" s="10">
        <f>G260/F260</f>
        <v>1100</v>
      </c>
      <c r="F260" s="10">
        <v>5</v>
      </c>
      <c r="G260" s="10">
        <v>5500</v>
      </c>
    </row>
    <row r="261" spans="1:7" ht="18">
      <c r="A261" s="10" t="s">
        <v>910</v>
      </c>
      <c r="B261" s="27" t="s">
        <v>863</v>
      </c>
      <c r="C261" s="10" t="s">
        <v>10</v>
      </c>
      <c r="D261" s="10" t="s">
        <v>36</v>
      </c>
      <c r="E261" s="10">
        <f>G261/F261</f>
        <v>1400</v>
      </c>
      <c r="F261" s="10">
        <v>5</v>
      </c>
      <c r="G261" s="10">
        <v>7000</v>
      </c>
    </row>
    <row r="262" spans="1:7" ht="18">
      <c r="A262" s="10" t="s">
        <v>911</v>
      </c>
      <c r="B262" s="27" t="s">
        <v>864</v>
      </c>
      <c r="C262" s="10" t="s">
        <v>10</v>
      </c>
      <c r="D262" s="10" t="s">
        <v>36</v>
      </c>
      <c r="E262" s="10">
        <f t="shared" ref="E262:E268" si="7">G262/F262</f>
        <v>1300</v>
      </c>
      <c r="F262" s="10">
        <v>5</v>
      </c>
      <c r="G262" s="10">
        <v>6500</v>
      </c>
    </row>
    <row r="263" spans="1:7" ht="18">
      <c r="A263" s="10" t="s">
        <v>912</v>
      </c>
      <c r="B263" s="27" t="s">
        <v>865</v>
      </c>
      <c r="C263" s="10" t="s">
        <v>10</v>
      </c>
      <c r="D263" s="10" t="s">
        <v>36</v>
      </c>
      <c r="E263" s="10">
        <f t="shared" si="7"/>
        <v>1600</v>
      </c>
      <c r="F263" s="10">
        <v>5</v>
      </c>
      <c r="G263" s="10">
        <v>8000</v>
      </c>
    </row>
    <row r="264" spans="1:7" ht="18">
      <c r="A264" s="10" t="s">
        <v>913</v>
      </c>
      <c r="B264" s="27" t="s">
        <v>866</v>
      </c>
      <c r="C264" s="10" t="s">
        <v>10</v>
      </c>
      <c r="D264" s="10" t="s">
        <v>36</v>
      </c>
      <c r="E264" s="10">
        <f t="shared" si="7"/>
        <v>1300</v>
      </c>
      <c r="F264" s="10">
        <v>5</v>
      </c>
      <c r="G264" s="10">
        <v>6500</v>
      </c>
    </row>
    <row r="265" spans="1:7" ht="36">
      <c r="A265" s="10" t="s">
        <v>914</v>
      </c>
      <c r="B265" s="27" t="s">
        <v>867</v>
      </c>
      <c r="C265" s="10" t="s">
        <v>10</v>
      </c>
      <c r="D265" s="10" t="s">
        <v>36</v>
      </c>
      <c r="E265" s="10">
        <f t="shared" si="7"/>
        <v>1600</v>
      </c>
      <c r="F265" s="10">
        <v>10</v>
      </c>
      <c r="G265" s="10">
        <v>16000</v>
      </c>
    </row>
    <row r="266" spans="1:7" ht="18">
      <c r="A266" s="10" t="s">
        <v>915</v>
      </c>
      <c r="B266" s="27" t="s">
        <v>868</v>
      </c>
      <c r="C266" s="10" t="s">
        <v>10</v>
      </c>
      <c r="D266" s="10" t="s">
        <v>36</v>
      </c>
      <c r="E266" s="10">
        <f t="shared" si="7"/>
        <v>300</v>
      </c>
      <c r="F266" s="10">
        <v>5</v>
      </c>
      <c r="G266" s="10">
        <v>1500</v>
      </c>
    </row>
    <row r="267" spans="1:7" ht="18">
      <c r="A267" s="10" t="s">
        <v>916</v>
      </c>
      <c r="B267" s="27" t="s">
        <v>869</v>
      </c>
      <c r="C267" s="10" t="s">
        <v>10</v>
      </c>
      <c r="D267" s="10" t="s">
        <v>36</v>
      </c>
      <c r="E267" s="10">
        <f t="shared" si="7"/>
        <v>600</v>
      </c>
      <c r="F267" s="10">
        <v>3</v>
      </c>
      <c r="G267" s="10">
        <v>1800</v>
      </c>
    </row>
    <row r="268" spans="1:7" ht="18">
      <c r="A268" s="10" t="s">
        <v>917</v>
      </c>
      <c r="B268" s="27" t="s">
        <v>870</v>
      </c>
      <c r="C268" s="10" t="s">
        <v>10</v>
      </c>
      <c r="D268" s="10" t="s">
        <v>36</v>
      </c>
      <c r="E268" s="10">
        <f t="shared" si="7"/>
        <v>900</v>
      </c>
      <c r="F268" s="10">
        <v>2</v>
      </c>
      <c r="G268" s="10">
        <v>1800</v>
      </c>
    </row>
    <row r="269" spans="1:7" ht="36">
      <c r="A269" s="34" t="s">
        <v>918</v>
      </c>
      <c r="B269" s="56" t="s">
        <v>871</v>
      </c>
      <c r="C269" s="34" t="s">
        <v>10</v>
      </c>
      <c r="D269" s="34" t="s">
        <v>36</v>
      </c>
      <c r="E269" s="34"/>
      <c r="F269" s="34">
        <v>5</v>
      </c>
      <c r="G269" s="34"/>
    </row>
    <row r="270" spans="1:7" ht="36">
      <c r="A270" s="10" t="s">
        <v>919</v>
      </c>
      <c r="B270" s="27" t="s">
        <v>872</v>
      </c>
      <c r="C270" s="10" t="s">
        <v>10</v>
      </c>
      <c r="D270" s="10" t="s">
        <v>36</v>
      </c>
      <c r="E270" s="10">
        <f>G270/F270</f>
        <v>745</v>
      </c>
      <c r="F270" s="10">
        <v>10</v>
      </c>
      <c r="G270" s="10">
        <v>7450</v>
      </c>
    </row>
    <row r="271" spans="1:7" ht="36">
      <c r="A271" s="10" t="s">
        <v>920</v>
      </c>
      <c r="B271" s="27" t="s">
        <v>872</v>
      </c>
      <c r="C271" s="10" t="s">
        <v>10</v>
      </c>
      <c r="D271" s="10" t="s">
        <v>36</v>
      </c>
      <c r="E271" s="10">
        <f>G271/F271</f>
        <v>1100</v>
      </c>
      <c r="F271" s="10">
        <v>10</v>
      </c>
      <c r="G271" s="10">
        <v>11000</v>
      </c>
    </row>
    <row r="272" spans="1:7" ht="36">
      <c r="A272" s="10" t="s">
        <v>921</v>
      </c>
      <c r="B272" s="27" t="s">
        <v>872</v>
      </c>
      <c r="C272" s="10" t="s">
        <v>10</v>
      </c>
      <c r="D272" s="10" t="s">
        <v>36</v>
      </c>
      <c r="E272" s="10">
        <f>G272/F272</f>
        <v>1550</v>
      </c>
      <c r="F272" s="10">
        <v>10</v>
      </c>
      <c r="G272" s="10">
        <v>15500</v>
      </c>
    </row>
    <row r="273" spans="1:7" ht="36">
      <c r="A273" s="34" t="s">
        <v>922</v>
      </c>
      <c r="B273" s="56" t="s">
        <v>873</v>
      </c>
      <c r="C273" s="34" t="s">
        <v>10</v>
      </c>
      <c r="D273" s="34" t="s">
        <v>36</v>
      </c>
      <c r="E273" s="34"/>
      <c r="F273" s="34">
        <v>1</v>
      </c>
      <c r="G273" s="34"/>
    </row>
    <row r="274" spans="1:7" ht="36">
      <c r="A274" s="34" t="s">
        <v>923</v>
      </c>
      <c r="B274" s="56" t="s">
        <v>874</v>
      </c>
      <c r="C274" s="34" t="s">
        <v>10</v>
      </c>
      <c r="D274" s="34" t="s">
        <v>36</v>
      </c>
      <c r="E274" s="34"/>
      <c r="F274" s="34">
        <v>15</v>
      </c>
      <c r="G274" s="34"/>
    </row>
    <row r="275" spans="1:7" ht="36">
      <c r="A275" s="34" t="s">
        <v>924</v>
      </c>
      <c r="B275" s="56" t="s">
        <v>874</v>
      </c>
      <c r="C275" s="34" t="s">
        <v>10</v>
      </c>
      <c r="D275" s="34" t="s">
        <v>36</v>
      </c>
      <c r="E275" s="34"/>
      <c r="F275" s="34">
        <v>30</v>
      </c>
      <c r="G275" s="34"/>
    </row>
    <row r="276" spans="1:7" ht="36">
      <c r="A276" s="34" t="s">
        <v>925</v>
      </c>
      <c r="B276" s="56" t="s">
        <v>874</v>
      </c>
      <c r="C276" s="34" t="s">
        <v>10</v>
      </c>
      <c r="D276" s="34" t="s">
        <v>36</v>
      </c>
      <c r="E276" s="34"/>
      <c r="F276" s="34">
        <v>15</v>
      </c>
      <c r="G276" s="34"/>
    </row>
    <row r="277" spans="1:7" ht="36">
      <c r="A277" s="34" t="s">
        <v>926</v>
      </c>
      <c r="B277" s="56" t="s">
        <v>874</v>
      </c>
      <c r="C277" s="34" t="s">
        <v>10</v>
      </c>
      <c r="D277" s="34" t="s">
        <v>36</v>
      </c>
      <c r="E277" s="34"/>
      <c r="F277" s="34">
        <v>15</v>
      </c>
      <c r="G277" s="34"/>
    </row>
    <row r="278" spans="1:7" ht="36">
      <c r="A278" s="34" t="s">
        <v>927</v>
      </c>
      <c r="B278" s="56" t="s">
        <v>875</v>
      </c>
      <c r="C278" s="34" t="s">
        <v>10</v>
      </c>
      <c r="D278" s="34" t="s">
        <v>36</v>
      </c>
      <c r="E278" s="34"/>
      <c r="F278" s="34">
        <v>20</v>
      </c>
      <c r="G278" s="34"/>
    </row>
    <row r="279" spans="1:7" ht="36">
      <c r="A279" s="34" t="s">
        <v>928</v>
      </c>
      <c r="B279" s="56" t="s">
        <v>876</v>
      </c>
      <c r="C279" s="34" t="s">
        <v>10</v>
      </c>
      <c r="D279" s="34" t="s">
        <v>36</v>
      </c>
      <c r="E279" s="34"/>
      <c r="F279" s="34">
        <v>2</v>
      </c>
      <c r="G279" s="34"/>
    </row>
    <row r="280" spans="1:7" ht="36">
      <c r="A280" s="34" t="s">
        <v>929</v>
      </c>
      <c r="B280" s="56" t="s">
        <v>877</v>
      </c>
      <c r="C280" s="34" t="s">
        <v>10</v>
      </c>
      <c r="D280" s="34" t="s">
        <v>36</v>
      </c>
      <c r="E280" s="34"/>
      <c r="F280" s="34">
        <v>3</v>
      </c>
      <c r="G280" s="34"/>
    </row>
    <row r="281" spans="1:7" ht="36">
      <c r="A281" s="34" t="s">
        <v>930</v>
      </c>
      <c r="B281" s="56" t="s">
        <v>878</v>
      </c>
      <c r="C281" s="34" t="s">
        <v>10</v>
      </c>
      <c r="D281" s="34" t="s">
        <v>36</v>
      </c>
      <c r="E281" s="34">
        <f>G281/F281</f>
        <v>66666.666666666672</v>
      </c>
      <c r="F281" s="34">
        <v>3</v>
      </c>
      <c r="G281" s="34">
        <v>200000</v>
      </c>
    </row>
    <row r="282" spans="1:7" ht="36">
      <c r="A282" s="34" t="s">
        <v>931</v>
      </c>
      <c r="B282" s="56" t="s">
        <v>879</v>
      </c>
      <c r="C282" s="34" t="s">
        <v>10</v>
      </c>
      <c r="D282" s="34" t="s">
        <v>36</v>
      </c>
      <c r="E282" s="34">
        <f>G282/F282</f>
        <v>30000</v>
      </c>
      <c r="F282" s="34">
        <v>1</v>
      </c>
      <c r="G282" s="34">
        <v>30000</v>
      </c>
    </row>
    <row r="283" spans="1:7" ht="36">
      <c r="A283" s="34" t="s">
        <v>932</v>
      </c>
      <c r="B283" s="56" t="s">
        <v>880</v>
      </c>
      <c r="C283" s="34" t="s">
        <v>10</v>
      </c>
      <c r="D283" s="34" t="s">
        <v>36</v>
      </c>
      <c r="E283" s="34"/>
      <c r="F283" s="34">
        <v>3</v>
      </c>
      <c r="G283" s="34"/>
    </row>
    <row r="284" spans="1:7" ht="36">
      <c r="A284" s="34" t="s">
        <v>933</v>
      </c>
      <c r="B284" s="56" t="s">
        <v>881</v>
      </c>
      <c r="C284" s="34" t="s">
        <v>10</v>
      </c>
      <c r="D284" s="34" t="s">
        <v>36</v>
      </c>
      <c r="E284" s="34"/>
      <c r="F284" s="34">
        <v>3</v>
      </c>
      <c r="G284" s="34"/>
    </row>
    <row r="285" spans="1:7" ht="18">
      <c r="A285" s="34" t="s">
        <v>934</v>
      </c>
      <c r="B285" s="56" t="s">
        <v>882</v>
      </c>
      <c r="C285" s="34" t="s">
        <v>10</v>
      </c>
      <c r="D285" s="34" t="s">
        <v>36</v>
      </c>
      <c r="E285" s="34">
        <f>G285/F285</f>
        <v>85000</v>
      </c>
      <c r="F285" s="34">
        <v>1</v>
      </c>
      <c r="G285" s="34">
        <v>85000</v>
      </c>
    </row>
    <row r="286" spans="1:7" ht="36">
      <c r="A286" s="10" t="s">
        <v>935</v>
      </c>
      <c r="B286" s="27" t="s">
        <v>883</v>
      </c>
      <c r="C286" s="10" t="s">
        <v>10</v>
      </c>
      <c r="D286" s="10" t="s">
        <v>36</v>
      </c>
      <c r="E286" s="10">
        <f>G286/F286</f>
        <v>120</v>
      </c>
      <c r="F286" s="10">
        <v>10</v>
      </c>
      <c r="G286" s="10">
        <v>1200</v>
      </c>
    </row>
    <row r="287" spans="1:7" ht="36">
      <c r="A287" s="10" t="s">
        <v>936</v>
      </c>
      <c r="B287" s="27" t="s">
        <v>884</v>
      </c>
      <c r="C287" s="10" t="s">
        <v>10</v>
      </c>
      <c r="D287" s="10" t="s">
        <v>36</v>
      </c>
      <c r="E287" s="10">
        <f>G287/F287</f>
        <v>500</v>
      </c>
      <c r="F287" s="10">
        <v>5</v>
      </c>
      <c r="G287" s="10">
        <v>2500</v>
      </c>
    </row>
    <row r="288" spans="1:7" ht="36">
      <c r="A288" s="10" t="s">
        <v>937</v>
      </c>
      <c r="B288" s="27" t="s">
        <v>885</v>
      </c>
      <c r="C288" s="10" t="s">
        <v>10</v>
      </c>
      <c r="D288" s="10" t="s">
        <v>36</v>
      </c>
      <c r="E288" s="10">
        <f>G288/F288</f>
        <v>350</v>
      </c>
      <c r="F288" s="10">
        <v>5</v>
      </c>
      <c r="G288" s="10">
        <v>1750</v>
      </c>
    </row>
    <row r="289" spans="1:7" ht="36">
      <c r="A289" s="10" t="s">
        <v>938</v>
      </c>
      <c r="B289" s="27" t="s">
        <v>886</v>
      </c>
      <c r="C289" s="10" t="s">
        <v>10</v>
      </c>
      <c r="D289" s="10" t="s">
        <v>36</v>
      </c>
      <c r="E289" s="10">
        <f>G289/F289</f>
        <v>200</v>
      </c>
      <c r="F289" s="10">
        <v>10</v>
      </c>
      <c r="G289" s="10">
        <v>2000</v>
      </c>
    </row>
    <row r="290" spans="1:7" ht="36">
      <c r="A290" s="34" t="s">
        <v>939</v>
      </c>
      <c r="B290" s="56" t="s">
        <v>887</v>
      </c>
      <c r="C290" s="34" t="s">
        <v>10</v>
      </c>
      <c r="D290" s="34" t="s">
        <v>36</v>
      </c>
      <c r="E290" s="34"/>
      <c r="F290" s="34">
        <v>10</v>
      </c>
      <c r="G290" s="34"/>
    </row>
    <row r="291" spans="1:7" ht="36">
      <c r="A291" s="34" t="s">
        <v>940</v>
      </c>
      <c r="B291" s="56" t="s">
        <v>888</v>
      </c>
      <c r="C291" s="34" t="s">
        <v>10</v>
      </c>
      <c r="D291" s="34" t="s">
        <v>36</v>
      </c>
      <c r="E291" s="34"/>
      <c r="F291" s="34">
        <v>3</v>
      </c>
      <c r="G291" s="34"/>
    </row>
    <row r="292" spans="1:7" ht="18">
      <c r="A292" s="10"/>
      <c r="B292" s="27"/>
      <c r="C292" s="10"/>
      <c r="D292" s="10"/>
      <c r="E292" s="10"/>
      <c r="F292" s="10"/>
      <c r="G292" s="10"/>
    </row>
    <row r="293" spans="1:7" ht="27.75" customHeight="1">
      <c r="A293" s="105" t="s">
        <v>1125</v>
      </c>
      <c r="B293" s="106"/>
      <c r="C293" s="106"/>
      <c r="D293" s="106"/>
      <c r="E293" s="106"/>
      <c r="F293" s="106"/>
      <c r="G293" s="107"/>
    </row>
    <row r="294" spans="1:7" ht="18">
      <c r="A294" s="37">
        <v>42414700</v>
      </c>
      <c r="B294" s="41" t="s">
        <v>1126</v>
      </c>
      <c r="C294" s="37" t="s">
        <v>10</v>
      </c>
      <c r="D294" s="37" t="s">
        <v>36</v>
      </c>
      <c r="E294" s="37">
        <v>13900000</v>
      </c>
      <c r="F294" s="37">
        <v>1</v>
      </c>
      <c r="G294" s="37"/>
    </row>
    <row r="295" spans="1:7" ht="18">
      <c r="A295" s="10"/>
      <c r="B295" s="27"/>
      <c r="C295" s="10"/>
      <c r="D295" s="10"/>
      <c r="E295" s="10"/>
      <c r="F295" s="10"/>
      <c r="G295" s="10"/>
    </row>
    <row r="296" spans="1:7" ht="33" customHeight="1">
      <c r="A296" s="105" t="s">
        <v>1127</v>
      </c>
      <c r="B296" s="106"/>
      <c r="C296" s="106"/>
      <c r="D296" s="106"/>
      <c r="E296" s="106"/>
      <c r="F296" s="106"/>
      <c r="G296" s="107"/>
    </row>
    <row r="297" spans="1:7" ht="18">
      <c r="A297" s="37">
        <v>31442100</v>
      </c>
      <c r="B297" s="41" t="s">
        <v>1128</v>
      </c>
      <c r="C297" s="37" t="s">
        <v>10</v>
      </c>
      <c r="D297" s="37" t="s">
        <v>36</v>
      </c>
      <c r="E297" s="37">
        <v>1500</v>
      </c>
      <c r="F297" s="37">
        <v>99</v>
      </c>
      <c r="G297" s="37"/>
    </row>
    <row r="298" spans="1:7" ht="18">
      <c r="A298" s="34">
        <v>31442100</v>
      </c>
      <c r="B298" s="56" t="s">
        <v>1128</v>
      </c>
      <c r="C298" s="34" t="s">
        <v>10</v>
      </c>
      <c r="D298" s="34" t="s">
        <v>36</v>
      </c>
      <c r="E298" s="34"/>
      <c r="F298" s="34">
        <v>4</v>
      </c>
      <c r="G298" s="34"/>
    </row>
    <row r="299" spans="1:7" ht="27.75" customHeight="1">
      <c r="A299" s="122" t="s">
        <v>1129</v>
      </c>
      <c r="B299" s="123"/>
      <c r="C299" s="123"/>
      <c r="D299" s="123"/>
      <c r="E299" s="123"/>
      <c r="F299" s="123"/>
      <c r="G299" s="124"/>
    </row>
    <row r="300" spans="1:7" ht="18">
      <c r="A300" s="37">
        <v>9211130</v>
      </c>
      <c r="B300" s="41" t="s">
        <v>1130</v>
      </c>
      <c r="C300" s="37" t="s">
        <v>10</v>
      </c>
      <c r="D300" s="37" t="s">
        <v>670</v>
      </c>
      <c r="E300" s="37">
        <v>1150</v>
      </c>
      <c r="F300" s="37">
        <v>20</v>
      </c>
      <c r="G300" s="37"/>
    </row>
    <row r="301" spans="1:7" ht="18">
      <c r="A301" s="10"/>
      <c r="B301" s="27"/>
      <c r="C301" s="10"/>
      <c r="D301" s="10"/>
      <c r="E301" s="10"/>
      <c r="F301" s="10"/>
      <c r="G301" s="10"/>
    </row>
    <row r="302" spans="1:7" ht="35.25" customHeight="1">
      <c r="A302" s="105" t="s">
        <v>966</v>
      </c>
      <c r="B302" s="106"/>
      <c r="C302" s="106"/>
      <c r="D302" s="106"/>
      <c r="E302" s="106"/>
      <c r="F302" s="106"/>
      <c r="G302" s="107"/>
    </row>
    <row r="303" spans="1:7" ht="18">
      <c r="A303" s="10" t="s">
        <v>988</v>
      </c>
      <c r="B303" s="27" t="s">
        <v>967</v>
      </c>
      <c r="C303" s="10" t="s">
        <v>10</v>
      </c>
      <c r="D303" s="10" t="s">
        <v>36</v>
      </c>
      <c r="E303" s="10">
        <f>G303/F303</f>
        <v>4700</v>
      </c>
      <c r="F303" s="10">
        <v>100</v>
      </c>
      <c r="G303" s="10">
        <v>470000</v>
      </c>
    </row>
    <row r="304" spans="1:7" ht="18">
      <c r="A304" s="10" t="s">
        <v>989</v>
      </c>
      <c r="B304" s="27" t="s">
        <v>968</v>
      </c>
      <c r="C304" s="10" t="s">
        <v>10</v>
      </c>
      <c r="D304" s="10" t="s">
        <v>36</v>
      </c>
      <c r="E304" s="10">
        <f>G304/F304</f>
        <v>700</v>
      </c>
      <c r="F304" s="10">
        <v>40</v>
      </c>
      <c r="G304" s="10">
        <v>28000</v>
      </c>
    </row>
    <row r="305" spans="1:7" ht="18">
      <c r="A305" s="10" t="s">
        <v>990</v>
      </c>
      <c r="B305" s="27" t="s">
        <v>969</v>
      </c>
      <c r="C305" s="10" t="s">
        <v>10</v>
      </c>
      <c r="D305" s="10" t="s">
        <v>36</v>
      </c>
      <c r="E305" s="10">
        <f t="shared" ref="E305:E331" si="8">G305/F305</f>
        <v>6533.333333333333</v>
      </c>
      <c r="F305" s="10">
        <v>15</v>
      </c>
      <c r="G305" s="10">
        <v>98000</v>
      </c>
    </row>
    <row r="306" spans="1:7" ht="54">
      <c r="A306" s="10" t="s">
        <v>991</v>
      </c>
      <c r="B306" s="27" t="s">
        <v>986</v>
      </c>
      <c r="C306" s="10" t="s">
        <v>10</v>
      </c>
      <c r="D306" s="10" t="s">
        <v>36</v>
      </c>
      <c r="E306" s="10">
        <f t="shared" si="8"/>
        <v>1260</v>
      </c>
      <c r="F306" s="10">
        <v>100</v>
      </c>
      <c r="G306" s="10">
        <v>126000</v>
      </c>
    </row>
    <row r="307" spans="1:7" ht="18">
      <c r="A307" s="10" t="s">
        <v>992</v>
      </c>
      <c r="B307" s="27" t="s">
        <v>970</v>
      </c>
      <c r="C307" s="10" t="s">
        <v>10</v>
      </c>
      <c r="D307" s="10" t="s">
        <v>36</v>
      </c>
      <c r="E307" s="10">
        <f t="shared" si="8"/>
        <v>600</v>
      </c>
      <c r="F307" s="10">
        <v>50</v>
      </c>
      <c r="G307" s="10">
        <v>30000</v>
      </c>
    </row>
    <row r="308" spans="1:7" ht="18">
      <c r="A308" s="10" t="s">
        <v>993</v>
      </c>
      <c r="B308" s="27" t="s">
        <v>971</v>
      </c>
      <c r="C308" s="10" t="s">
        <v>10</v>
      </c>
      <c r="D308" s="10" t="s">
        <v>36</v>
      </c>
      <c r="E308" s="10">
        <f t="shared" si="8"/>
        <v>600</v>
      </c>
      <c r="F308" s="10">
        <v>100</v>
      </c>
      <c r="G308" s="10">
        <v>60000</v>
      </c>
    </row>
    <row r="309" spans="1:7" ht="18">
      <c r="A309" s="10" t="s">
        <v>994</v>
      </c>
      <c r="B309" s="27" t="s">
        <v>972</v>
      </c>
      <c r="C309" s="10" t="s">
        <v>10</v>
      </c>
      <c r="D309" s="10" t="s">
        <v>36</v>
      </c>
      <c r="E309" s="10">
        <f t="shared" si="8"/>
        <v>866.66666666666663</v>
      </c>
      <c r="F309" s="10">
        <v>30</v>
      </c>
      <c r="G309" s="10">
        <v>26000</v>
      </c>
    </row>
    <row r="310" spans="1:7" ht="18">
      <c r="A310" s="10" t="s">
        <v>995</v>
      </c>
      <c r="B310" s="27" t="s">
        <v>972</v>
      </c>
      <c r="C310" s="10" t="s">
        <v>10</v>
      </c>
      <c r="D310" s="10" t="s">
        <v>36</v>
      </c>
      <c r="E310" s="10">
        <f t="shared" si="8"/>
        <v>690</v>
      </c>
      <c r="F310" s="10">
        <v>10</v>
      </c>
      <c r="G310" s="10">
        <v>6900</v>
      </c>
    </row>
    <row r="311" spans="1:7" ht="18">
      <c r="A311" s="10" t="s">
        <v>996</v>
      </c>
      <c r="B311" s="27" t="s">
        <v>972</v>
      </c>
      <c r="C311" s="10" t="s">
        <v>10</v>
      </c>
      <c r="D311" s="10" t="s">
        <v>36</v>
      </c>
      <c r="E311" s="10">
        <f t="shared" si="8"/>
        <v>616.66666666666663</v>
      </c>
      <c r="F311" s="10">
        <v>60</v>
      </c>
      <c r="G311" s="10">
        <v>37000</v>
      </c>
    </row>
    <row r="312" spans="1:7" ht="18">
      <c r="A312" s="10" t="s">
        <v>997</v>
      </c>
      <c r="B312" s="27" t="s">
        <v>972</v>
      </c>
      <c r="C312" s="10" t="s">
        <v>10</v>
      </c>
      <c r="D312" s="10" t="s">
        <v>36</v>
      </c>
      <c r="E312" s="10">
        <f t="shared" si="8"/>
        <v>700</v>
      </c>
      <c r="F312" s="10">
        <v>40</v>
      </c>
      <c r="G312" s="10">
        <v>28000</v>
      </c>
    </row>
    <row r="313" spans="1:7" ht="18">
      <c r="A313" s="10" t="s">
        <v>998</v>
      </c>
      <c r="B313" s="27" t="s">
        <v>972</v>
      </c>
      <c r="C313" s="10" t="s">
        <v>10</v>
      </c>
      <c r="D313" s="10" t="s">
        <v>36</v>
      </c>
      <c r="E313" s="10">
        <f t="shared" si="8"/>
        <v>650</v>
      </c>
      <c r="F313" s="10">
        <v>40</v>
      </c>
      <c r="G313" s="10">
        <v>26000</v>
      </c>
    </row>
    <row r="314" spans="1:7" ht="18">
      <c r="A314" s="10" t="s">
        <v>999</v>
      </c>
      <c r="B314" s="27" t="s">
        <v>972</v>
      </c>
      <c r="C314" s="10" t="s">
        <v>10</v>
      </c>
      <c r="D314" s="10" t="s">
        <v>36</v>
      </c>
      <c r="E314" s="10">
        <f t="shared" si="8"/>
        <v>1200</v>
      </c>
      <c r="F314" s="10">
        <v>10</v>
      </c>
      <c r="G314" s="10">
        <v>12000</v>
      </c>
    </row>
    <row r="315" spans="1:7" ht="18">
      <c r="A315" s="10" t="s">
        <v>1000</v>
      </c>
      <c r="B315" s="27" t="s">
        <v>973</v>
      </c>
      <c r="C315" s="10" t="s">
        <v>10</v>
      </c>
      <c r="D315" s="10" t="s">
        <v>36</v>
      </c>
      <c r="E315" s="10">
        <f t="shared" si="8"/>
        <v>10</v>
      </c>
      <c r="F315" s="10">
        <v>100</v>
      </c>
      <c r="G315" s="10">
        <v>1000</v>
      </c>
    </row>
    <row r="316" spans="1:7" ht="18">
      <c r="A316" s="10" t="s">
        <v>1001</v>
      </c>
      <c r="B316" s="27" t="s">
        <v>973</v>
      </c>
      <c r="C316" s="10" t="s">
        <v>10</v>
      </c>
      <c r="D316" s="10" t="s">
        <v>36</v>
      </c>
      <c r="E316" s="10">
        <f t="shared" si="8"/>
        <v>100</v>
      </c>
      <c r="F316" s="10">
        <v>50</v>
      </c>
      <c r="G316" s="10">
        <v>5000</v>
      </c>
    </row>
    <row r="317" spans="1:7" ht="18">
      <c r="A317" s="10" t="s">
        <v>1002</v>
      </c>
      <c r="B317" s="27" t="s">
        <v>974</v>
      </c>
      <c r="C317" s="10" t="s">
        <v>10</v>
      </c>
      <c r="D317" s="10" t="s">
        <v>36</v>
      </c>
      <c r="E317" s="10">
        <f t="shared" si="8"/>
        <v>1500</v>
      </c>
      <c r="F317" s="10">
        <v>100</v>
      </c>
      <c r="G317" s="10">
        <v>150000</v>
      </c>
    </row>
    <row r="318" spans="1:7" ht="18">
      <c r="A318" s="10" t="s">
        <v>1003</v>
      </c>
      <c r="B318" s="27" t="s">
        <v>975</v>
      </c>
      <c r="C318" s="10" t="s">
        <v>10</v>
      </c>
      <c r="D318" s="10" t="s">
        <v>36</v>
      </c>
      <c r="E318" s="10">
        <f t="shared" si="8"/>
        <v>2505</v>
      </c>
      <c r="F318" s="10">
        <v>100</v>
      </c>
      <c r="G318" s="10">
        <v>250500</v>
      </c>
    </row>
    <row r="319" spans="1:7" ht="18">
      <c r="A319" s="10" t="s">
        <v>1004</v>
      </c>
      <c r="B319" s="27" t="s">
        <v>976</v>
      </c>
      <c r="C319" s="10" t="s">
        <v>10</v>
      </c>
      <c r="D319" s="10" t="s">
        <v>36</v>
      </c>
      <c r="E319" s="10">
        <f t="shared" si="8"/>
        <v>875</v>
      </c>
      <c r="F319" s="10">
        <v>40</v>
      </c>
      <c r="G319" s="10">
        <v>35000</v>
      </c>
    </row>
    <row r="320" spans="1:7" ht="18">
      <c r="A320" s="10" t="s">
        <v>1005</v>
      </c>
      <c r="B320" s="27" t="s">
        <v>977</v>
      </c>
      <c r="C320" s="10" t="s">
        <v>10</v>
      </c>
      <c r="D320" s="10" t="s">
        <v>36</v>
      </c>
      <c r="E320" s="10">
        <f t="shared" si="8"/>
        <v>3850</v>
      </c>
      <c r="F320" s="10">
        <v>100</v>
      </c>
      <c r="G320" s="10">
        <v>385000</v>
      </c>
    </row>
    <row r="321" spans="1:7" ht="18">
      <c r="A321" s="10" t="s">
        <v>1006</v>
      </c>
      <c r="B321" s="27" t="s">
        <v>978</v>
      </c>
      <c r="C321" s="10" t="s">
        <v>10</v>
      </c>
      <c r="D321" s="10" t="s">
        <v>36</v>
      </c>
      <c r="E321" s="10">
        <f t="shared" si="8"/>
        <v>1280</v>
      </c>
      <c r="F321" s="10">
        <v>100</v>
      </c>
      <c r="G321" s="10">
        <v>128000</v>
      </c>
    </row>
    <row r="322" spans="1:7" ht="18">
      <c r="A322" s="10" t="s">
        <v>1007</v>
      </c>
      <c r="B322" s="27" t="s">
        <v>978</v>
      </c>
      <c r="C322" s="10" t="s">
        <v>10</v>
      </c>
      <c r="D322" s="10" t="s">
        <v>36</v>
      </c>
      <c r="E322" s="10">
        <f t="shared" si="8"/>
        <v>1700</v>
      </c>
      <c r="F322" s="10">
        <v>15</v>
      </c>
      <c r="G322" s="10">
        <v>25500</v>
      </c>
    </row>
    <row r="323" spans="1:7" ht="18">
      <c r="A323" s="10" t="s">
        <v>1008</v>
      </c>
      <c r="B323" s="27" t="s">
        <v>979</v>
      </c>
      <c r="C323" s="10" t="s">
        <v>10</v>
      </c>
      <c r="D323" s="10" t="s">
        <v>36</v>
      </c>
      <c r="E323" s="10">
        <f t="shared" si="8"/>
        <v>350</v>
      </c>
      <c r="F323" s="10">
        <v>20</v>
      </c>
      <c r="G323" s="10">
        <v>7000</v>
      </c>
    </row>
    <row r="324" spans="1:7" ht="18">
      <c r="A324" s="10" t="s">
        <v>1009</v>
      </c>
      <c r="B324" s="27" t="s">
        <v>979</v>
      </c>
      <c r="C324" s="10" t="s">
        <v>10</v>
      </c>
      <c r="D324" s="10" t="s">
        <v>36</v>
      </c>
      <c r="E324" s="10">
        <f t="shared" si="8"/>
        <v>1200</v>
      </c>
      <c r="F324" s="10">
        <v>2</v>
      </c>
      <c r="G324" s="10">
        <v>2400</v>
      </c>
    </row>
    <row r="325" spans="1:7" ht="18">
      <c r="A325" s="10" t="s">
        <v>1010</v>
      </c>
      <c r="B325" s="27" t="s">
        <v>980</v>
      </c>
      <c r="C325" s="10" t="s">
        <v>10</v>
      </c>
      <c r="D325" s="10" t="s">
        <v>36</v>
      </c>
      <c r="E325" s="10">
        <f t="shared" si="8"/>
        <v>80</v>
      </c>
      <c r="F325" s="10">
        <v>100</v>
      </c>
      <c r="G325" s="10">
        <v>8000</v>
      </c>
    </row>
    <row r="326" spans="1:7" ht="36">
      <c r="A326" s="10" t="s">
        <v>1011</v>
      </c>
      <c r="B326" s="27" t="s">
        <v>981</v>
      </c>
      <c r="C326" s="10" t="s">
        <v>10</v>
      </c>
      <c r="D326" s="10" t="s">
        <v>36</v>
      </c>
      <c r="E326" s="10">
        <f t="shared" si="8"/>
        <v>350</v>
      </c>
      <c r="F326" s="10">
        <v>20</v>
      </c>
      <c r="G326" s="10">
        <v>7000</v>
      </c>
    </row>
    <row r="327" spans="1:7" ht="18">
      <c r="A327" s="10" t="s">
        <v>1012</v>
      </c>
      <c r="B327" s="27" t="s">
        <v>982</v>
      </c>
      <c r="C327" s="10" t="s">
        <v>10</v>
      </c>
      <c r="D327" s="10" t="s">
        <v>36</v>
      </c>
      <c r="E327" s="10">
        <f t="shared" si="8"/>
        <v>190</v>
      </c>
      <c r="F327" s="10">
        <v>10</v>
      </c>
      <c r="G327" s="10">
        <v>1900</v>
      </c>
    </row>
    <row r="328" spans="1:7" ht="18">
      <c r="A328" s="10" t="s">
        <v>1013</v>
      </c>
      <c r="B328" s="27" t="s">
        <v>983</v>
      </c>
      <c r="C328" s="10" t="s">
        <v>10</v>
      </c>
      <c r="D328" s="10" t="s">
        <v>36</v>
      </c>
      <c r="E328" s="10">
        <f t="shared" si="8"/>
        <v>300</v>
      </c>
      <c r="F328" s="10">
        <v>5</v>
      </c>
      <c r="G328" s="10">
        <v>1500</v>
      </c>
    </row>
    <row r="329" spans="1:7" ht="18">
      <c r="A329" s="10" t="s">
        <v>1014</v>
      </c>
      <c r="B329" s="27" t="s">
        <v>984</v>
      </c>
      <c r="C329" s="10" t="s">
        <v>10</v>
      </c>
      <c r="D329" s="10" t="s">
        <v>36</v>
      </c>
      <c r="E329" s="10">
        <f t="shared" si="8"/>
        <v>290</v>
      </c>
      <c r="F329" s="10">
        <v>10</v>
      </c>
      <c r="G329" s="10">
        <v>2900</v>
      </c>
    </row>
    <row r="330" spans="1:7" ht="18">
      <c r="A330" s="10" t="s">
        <v>1015</v>
      </c>
      <c r="B330" s="27" t="s">
        <v>985</v>
      </c>
      <c r="C330" s="10" t="s">
        <v>10</v>
      </c>
      <c r="D330" s="10" t="s">
        <v>36</v>
      </c>
      <c r="E330" s="10">
        <f t="shared" si="8"/>
        <v>650</v>
      </c>
      <c r="F330" s="10">
        <v>30</v>
      </c>
      <c r="G330" s="10">
        <v>19500</v>
      </c>
    </row>
    <row r="331" spans="1:7" ht="18">
      <c r="A331" s="10" t="s">
        <v>1016</v>
      </c>
      <c r="B331" s="27" t="s">
        <v>987</v>
      </c>
      <c r="C331" s="10" t="s">
        <v>10</v>
      </c>
      <c r="D331" s="10" t="s">
        <v>36</v>
      </c>
      <c r="E331" s="10">
        <f t="shared" si="8"/>
        <v>900</v>
      </c>
      <c r="F331" s="10">
        <v>20</v>
      </c>
      <c r="G331" s="10">
        <v>18000</v>
      </c>
    </row>
    <row r="332" spans="1:7" ht="31.5" customHeight="1">
      <c r="A332" s="105" t="s">
        <v>943</v>
      </c>
      <c r="B332" s="106"/>
      <c r="C332" s="106"/>
      <c r="D332" s="106"/>
      <c r="E332" s="106"/>
      <c r="F332" s="106"/>
      <c r="G332" s="107"/>
    </row>
    <row r="333" spans="1:7" ht="18">
      <c r="A333" s="10">
        <v>33141174</v>
      </c>
      <c r="B333" s="27" t="s">
        <v>944</v>
      </c>
      <c r="C333" s="10" t="s">
        <v>10</v>
      </c>
      <c r="D333" s="10" t="s">
        <v>36</v>
      </c>
      <c r="E333" s="10">
        <f>G333/F333</f>
        <v>108000</v>
      </c>
      <c r="F333" s="10">
        <v>4</v>
      </c>
      <c r="G333" s="10">
        <v>432000</v>
      </c>
    </row>
    <row r="334" spans="1:7" ht="18.75">
      <c r="A334" s="10">
        <v>33141174</v>
      </c>
      <c r="B334" s="27" t="s">
        <v>947</v>
      </c>
      <c r="C334" s="10" t="s">
        <v>10</v>
      </c>
      <c r="D334" s="10" t="s">
        <v>36</v>
      </c>
      <c r="E334" s="10">
        <f>G334/F334</f>
        <v>108000</v>
      </c>
      <c r="F334" s="10">
        <v>4</v>
      </c>
      <c r="G334" s="10">
        <v>432000</v>
      </c>
    </row>
    <row r="335" spans="1:7" ht="18.75">
      <c r="A335" s="10">
        <v>33141174</v>
      </c>
      <c r="B335" s="27" t="s">
        <v>948</v>
      </c>
      <c r="C335" s="10" t="s">
        <v>10</v>
      </c>
      <c r="D335" s="10" t="s">
        <v>36</v>
      </c>
      <c r="E335" s="10">
        <f t="shared" ref="E335:E352" si="9">G335/F335</f>
        <v>108000</v>
      </c>
      <c r="F335" s="10">
        <v>4</v>
      </c>
      <c r="G335" s="10">
        <v>432000</v>
      </c>
    </row>
    <row r="336" spans="1:7" ht="18.75">
      <c r="A336" s="10">
        <v>33141174</v>
      </c>
      <c r="B336" s="27" t="s">
        <v>949</v>
      </c>
      <c r="C336" s="10" t="s">
        <v>10</v>
      </c>
      <c r="D336" s="10" t="s">
        <v>36</v>
      </c>
      <c r="E336" s="10">
        <f t="shared" si="9"/>
        <v>108000</v>
      </c>
      <c r="F336" s="10">
        <v>4</v>
      </c>
      <c r="G336" s="10">
        <v>432000</v>
      </c>
    </row>
    <row r="337" spans="1:8" ht="18.75">
      <c r="A337" s="10">
        <v>33141174</v>
      </c>
      <c r="B337" s="27" t="s">
        <v>950</v>
      </c>
      <c r="C337" s="10" t="s">
        <v>10</v>
      </c>
      <c r="D337" s="10" t="s">
        <v>36</v>
      </c>
      <c r="E337" s="10">
        <f t="shared" si="9"/>
        <v>48000</v>
      </c>
      <c r="F337" s="10">
        <v>4</v>
      </c>
      <c r="G337" s="10">
        <v>192000</v>
      </c>
    </row>
    <row r="338" spans="1:8" ht="18.75">
      <c r="A338" s="10">
        <v>33141174</v>
      </c>
      <c r="B338" s="27" t="s">
        <v>951</v>
      </c>
      <c r="C338" s="10" t="s">
        <v>10</v>
      </c>
      <c r="D338" s="10" t="s">
        <v>36</v>
      </c>
      <c r="E338" s="10">
        <f t="shared" si="9"/>
        <v>128185.66666666667</v>
      </c>
      <c r="F338" s="10">
        <v>3</v>
      </c>
      <c r="G338" s="10">
        <v>384557</v>
      </c>
    </row>
    <row r="339" spans="1:8" ht="18">
      <c r="A339" s="10">
        <v>33141174</v>
      </c>
      <c r="B339" s="27" t="s">
        <v>945</v>
      </c>
      <c r="C339" s="10" t="s">
        <v>10</v>
      </c>
      <c r="D339" s="10" t="s">
        <v>36</v>
      </c>
      <c r="E339" s="10">
        <f t="shared" si="9"/>
        <v>75806</v>
      </c>
      <c r="F339" s="10">
        <v>1</v>
      </c>
      <c r="G339" s="10">
        <v>75806</v>
      </c>
    </row>
    <row r="340" spans="1:8" ht="18.75">
      <c r="A340" s="10">
        <v>33141174</v>
      </c>
      <c r="B340" s="27" t="s">
        <v>952</v>
      </c>
      <c r="C340" s="10" t="s">
        <v>10</v>
      </c>
      <c r="D340" s="10" t="s">
        <v>36</v>
      </c>
      <c r="E340" s="10">
        <f t="shared" si="9"/>
        <v>567600</v>
      </c>
      <c r="F340" s="10">
        <v>1</v>
      </c>
      <c r="G340" s="10">
        <v>567600</v>
      </c>
    </row>
    <row r="341" spans="1:8" ht="18.75">
      <c r="A341" s="10">
        <v>33141174</v>
      </c>
      <c r="B341" s="27" t="s">
        <v>953</v>
      </c>
      <c r="C341" s="10" t="s">
        <v>10</v>
      </c>
      <c r="D341" s="10" t="s">
        <v>36</v>
      </c>
      <c r="E341" s="10">
        <f t="shared" si="9"/>
        <v>146400</v>
      </c>
      <c r="F341" s="10">
        <v>1</v>
      </c>
      <c r="G341" s="10">
        <v>146400</v>
      </c>
    </row>
    <row r="342" spans="1:8" ht="18.75">
      <c r="A342" s="10">
        <v>33141174</v>
      </c>
      <c r="B342" s="27" t="s">
        <v>954</v>
      </c>
      <c r="C342" s="10" t="s">
        <v>10</v>
      </c>
      <c r="D342" s="10" t="s">
        <v>36</v>
      </c>
      <c r="E342" s="10">
        <f t="shared" si="9"/>
        <v>418800</v>
      </c>
      <c r="F342" s="10">
        <v>1</v>
      </c>
      <c r="G342" s="10">
        <v>418800</v>
      </c>
    </row>
    <row r="343" spans="1:8" ht="18">
      <c r="A343" s="10">
        <v>33141174</v>
      </c>
      <c r="B343" s="27" t="s">
        <v>946</v>
      </c>
      <c r="C343" s="10" t="s">
        <v>10</v>
      </c>
      <c r="D343" s="10" t="s">
        <v>36</v>
      </c>
      <c r="E343" s="10">
        <f t="shared" si="9"/>
        <v>380400</v>
      </c>
      <c r="F343" s="10">
        <v>1</v>
      </c>
      <c r="G343" s="10">
        <v>380400</v>
      </c>
    </row>
    <row r="344" spans="1:8" ht="75">
      <c r="A344" s="10">
        <v>33141174</v>
      </c>
      <c r="B344" s="27" t="s">
        <v>955</v>
      </c>
      <c r="C344" s="10" t="s">
        <v>10</v>
      </c>
      <c r="D344" s="10" t="s">
        <v>36</v>
      </c>
      <c r="E344" s="10">
        <f t="shared" si="9"/>
        <v>6630000</v>
      </c>
      <c r="F344" s="10">
        <v>1</v>
      </c>
      <c r="G344" s="10">
        <v>6630000</v>
      </c>
    </row>
    <row r="345" spans="1:8" ht="36">
      <c r="A345" s="34">
        <v>33141174</v>
      </c>
      <c r="B345" s="56" t="s">
        <v>956</v>
      </c>
      <c r="C345" s="34" t="s">
        <v>10</v>
      </c>
      <c r="D345" s="34" t="s">
        <v>36</v>
      </c>
      <c r="E345" s="34">
        <f t="shared" si="9"/>
        <v>0</v>
      </c>
      <c r="F345" s="34">
        <v>1</v>
      </c>
      <c r="G345" s="34"/>
    </row>
    <row r="346" spans="1:8" ht="36">
      <c r="A346" s="99">
        <v>33141174</v>
      </c>
      <c r="B346" s="27" t="s">
        <v>957</v>
      </c>
      <c r="C346" s="10" t="s">
        <v>10</v>
      </c>
      <c r="D346" s="10" t="s">
        <v>36</v>
      </c>
      <c r="E346" s="10">
        <v>1160000</v>
      </c>
      <c r="F346" s="10">
        <v>1</v>
      </c>
      <c r="G346" s="10">
        <f>E346*F346</f>
        <v>1160000</v>
      </c>
      <c r="H346" s="57" t="s">
        <v>964</v>
      </c>
    </row>
    <row r="347" spans="1:8" ht="36">
      <c r="A347" s="100"/>
      <c r="B347" s="27" t="s">
        <v>957</v>
      </c>
      <c r="C347" s="10" t="s">
        <v>10</v>
      </c>
      <c r="D347" s="10" t="s">
        <v>36</v>
      </c>
      <c r="E347" s="10">
        <f t="shared" si="9"/>
        <v>1160000</v>
      </c>
      <c r="F347" s="10">
        <v>2</v>
      </c>
      <c r="G347" s="10">
        <v>2320000</v>
      </c>
      <c r="H347" s="57" t="s">
        <v>965</v>
      </c>
    </row>
    <row r="348" spans="1:8" ht="36">
      <c r="A348" s="99">
        <v>33141174</v>
      </c>
      <c r="B348" s="27" t="s">
        <v>958</v>
      </c>
      <c r="C348" s="10" t="s">
        <v>10</v>
      </c>
      <c r="D348" s="10" t="s">
        <v>36</v>
      </c>
      <c r="E348" s="10">
        <v>1350000</v>
      </c>
      <c r="F348" s="10">
        <v>1</v>
      </c>
      <c r="G348" s="10">
        <f>E348*F348</f>
        <v>1350000</v>
      </c>
      <c r="H348" s="57" t="s">
        <v>964</v>
      </c>
    </row>
    <row r="349" spans="1:8" ht="36">
      <c r="A349" s="100"/>
      <c r="B349" s="27" t="s">
        <v>958</v>
      </c>
      <c r="C349" s="10" t="s">
        <v>10</v>
      </c>
      <c r="D349" s="10" t="s">
        <v>36</v>
      </c>
      <c r="E349" s="10">
        <f t="shared" si="9"/>
        <v>1350000</v>
      </c>
      <c r="F349" s="10">
        <v>2</v>
      </c>
      <c r="G349" s="10">
        <v>2700000</v>
      </c>
      <c r="H349" s="57" t="s">
        <v>965</v>
      </c>
    </row>
    <row r="350" spans="1:8" ht="18">
      <c r="A350" s="99">
        <v>33141174</v>
      </c>
      <c r="B350" s="27" t="s">
        <v>959</v>
      </c>
      <c r="C350" s="10" t="s">
        <v>10</v>
      </c>
      <c r="D350" s="10" t="s">
        <v>36</v>
      </c>
      <c r="E350" s="10">
        <v>57000</v>
      </c>
      <c r="F350" s="10">
        <v>1</v>
      </c>
      <c r="G350" s="10">
        <f>E350*F350</f>
        <v>57000</v>
      </c>
      <c r="H350" s="57" t="s">
        <v>964</v>
      </c>
    </row>
    <row r="351" spans="1:8" ht="18">
      <c r="A351" s="100"/>
      <c r="B351" s="27" t="s">
        <v>959</v>
      </c>
      <c r="C351" s="10" t="s">
        <v>10</v>
      </c>
      <c r="D351" s="10" t="s">
        <v>36</v>
      </c>
      <c r="E351" s="10">
        <f t="shared" si="9"/>
        <v>57000</v>
      </c>
      <c r="F351" s="10">
        <v>2</v>
      </c>
      <c r="G351" s="10">
        <v>114000</v>
      </c>
      <c r="H351" s="40" t="s">
        <v>965</v>
      </c>
    </row>
    <row r="352" spans="1:8" ht="18">
      <c r="A352" s="10">
        <v>33141174</v>
      </c>
      <c r="B352" s="27" t="s">
        <v>960</v>
      </c>
      <c r="C352" s="10" t="s">
        <v>10</v>
      </c>
      <c r="D352" s="10" t="s">
        <v>36</v>
      </c>
      <c r="E352" s="10">
        <f t="shared" si="9"/>
        <v>960000</v>
      </c>
      <c r="F352" s="10">
        <v>1</v>
      </c>
      <c r="G352" s="10">
        <v>960000</v>
      </c>
    </row>
    <row r="353" spans="1:8" ht="18">
      <c r="A353" s="34">
        <v>33141174</v>
      </c>
      <c r="B353" s="56" t="s">
        <v>961</v>
      </c>
      <c r="C353" s="34" t="s">
        <v>10</v>
      </c>
      <c r="D353" s="34" t="s">
        <v>36</v>
      </c>
      <c r="E353" s="34"/>
      <c r="F353" s="34">
        <v>2</v>
      </c>
      <c r="G353" s="34"/>
    </row>
    <row r="354" spans="1:8" ht="72">
      <c r="A354" s="99">
        <v>33141174</v>
      </c>
      <c r="B354" s="27" t="s">
        <v>962</v>
      </c>
      <c r="C354" s="10" t="s">
        <v>10</v>
      </c>
      <c r="D354" s="10" t="s">
        <v>36</v>
      </c>
      <c r="E354" s="10">
        <v>35000</v>
      </c>
      <c r="F354" s="10">
        <v>1</v>
      </c>
      <c r="G354" s="10">
        <f>E354*F354</f>
        <v>35000</v>
      </c>
      <c r="H354" s="57" t="s">
        <v>964</v>
      </c>
    </row>
    <row r="355" spans="1:8" ht="72">
      <c r="A355" s="100"/>
      <c r="B355" s="27" t="s">
        <v>962</v>
      </c>
      <c r="C355" s="10" t="s">
        <v>10</v>
      </c>
      <c r="D355" s="10" t="s">
        <v>36</v>
      </c>
      <c r="E355" s="10">
        <f>G355/F355</f>
        <v>35000</v>
      </c>
      <c r="F355" s="10">
        <v>6</v>
      </c>
      <c r="G355" s="10">
        <v>210000</v>
      </c>
      <c r="H355" s="57" t="s">
        <v>965</v>
      </c>
    </row>
    <row r="356" spans="1:8" ht="54">
      <c r="A356" s="10">
        <v>33141174</v>
      </c>
      <c r="B356" s="27" t="s">
        <v>963</v>
      </c>
      <c r="C356" s="10" t="s">
        <v>10</v>
      </c>
      <c r="D356" s="10" t="s">
        <v>36</v>
      </c>
      <c r="E356" s="10">
        <f>G356/F356</f>
        <v>167400</v>
      </c>
      <c r="F356" s="10">
        <v>1</v>
      </c>
      <c r="G356" s="10">
        <v>167400</v>
      </c>
    </row>
    <row r="357" spans="1:8" ht="18">
      <c r="A357" s="10"/>
      <c r="B357" s="27"/>
      <c r="C357" s="10"/>
      <c r="D357" s="10"/>
      <c r="E357" s="10"/>
      <c r="F357" s="10"/>
      <c r="G357" s="10"/>
    </row>
    <row r="358" spans="1:8" ht="29.25" customHeight="1">
      <c r="A358" s="105" t="s">
        <v>40</v>
      </c>
      <c r="B358" s="106"/>
      <c r="C358" s="106"/>
      <c r="D358" s="106"/>
      <c r="E358" s="106"/>
      <c r="F358" s="106"/>
      <c r="G358" s="107"/>
    </row>
    <row r="359" spans="1:8" ht="18">
      <c r="A359" s="34" t="s">
        <v>1141</v>
      </c>
      <c r="B359" s="56" t="s">
        <v>1131</v>
      </c>
      <c r="C359" s="34" t="s">
        <v>10</v>
      </c>
      <c r="D359" s="34" t="s">
        <v>36</v>
      </c>
      <c r="E359" s="34"/>
      <c r="F359" s="34">
        <v>10</v>
      </c>
      <c r="G359" s="34"/>
    </row>
    <row r="360" spans="1:8" ht="18">
      <c r="A360" s="34" t="s">
        <v>1142</v>
      </c>
      <c r="B360" s="56" t="s">
        <v>1132</v>
      </c>
      <c r="C360" s="34" t="s">
        <v>10</v>
      </c>
      <c r="D360" s="34" t="s">
        <v>36</v>
      </c>
      <c r="E360" s="34"/>
      <c r="F360" s="34">
        <v>100</v>
      </c>
      <c r="G360" s="34"/>
    </row>
    <row r="361" spans="1:8" ht="18">
      <c r="A361" s="10" t="s">
        <v>1143</v>
      </c>
      <c r="B361" s="27" t="s">
        <v>1133</v>
      </c>
      <c r="C361" s="10" t="s">
        <v>10</v>
      </c>
      <c r="D361" s="10" t="s">
        <v>36</v>
      </c>
      <c r="E361" s="10">
        <f>G361/F361</f>
        <v>5760</v>
      </c>
      <c r="F361" s="10">
        <v>800</v>
      </c>
      <c r="G361" s="10">
        <v>4608000</v>
      </c>
    </row>
    <row r="362" spans="1:8" ht="36">
      <c r="A362" s="10" t="s">
        <v>1144</v>
      </c>
      <c r="B362" s="27" t="s">
        <v>1134</v>
      </c>
      <c r="C362" s="10" t="s">
        <v>10</v>
      </c>
      <c r="D362" s="10" t="s">
        <v>36</v>
      </c>
      <c r="E362" s="10">
        <f>G362/F362</f>
        <v>4360</v>
      </c>
      <c r="F362" s="10">
        <v>30</v>
      </c>
      <c r="G362" s="10">
        <v>130800</v>
      </c>
    </row>
    <row r="363" spans="1:8" ht="18">
      <c r="A363" s="34" t="s">
        <v>1145</v>
      </c>
      <c r="B363" s="56" t="s">
        <v>1135</v>
      </c>
      <c r="C363" s="34" t="s">
        <v>10</v>
      </c>
      <c r="D363" s="34" t="s">
        <v>36</v>
      </c>
      <c r="E363" s="34"/>
      <c r="F363" s="34">
        <v>10</v>
      </c>
      <c r="G363" s="34"/>
    </row>
    <row r="364" spans="1:8" ht="18">
      <c r="A364" s="34" t="s">
        <v>1146</v>
      </c>
      <c r="B364" s="56" t="s">
        <v>1136</v>
      </c>
      <c r="C364" s="34" t="s">
        <v>10</v>
      </c>
      <c r="D364" s="34" t="s">
        <v>36</v>
      </c>
      <c r="E364" s="34"/>
      <c r="F364" s="34">
        <v>50</v>
      </c>
      <c r="G364" s="34"/>
    </row>
    <row r="365" spans="1:8" ht="18">
      <c r="A365" s="34" t="s">
        <v>1147</v>
      </c>
      <c r="B365" s="56" t="s">
        <v>1137</v>
      </c>
      <c r="C365" s="34" t="s">
        <v>10</v>
      </c>
      <c r="D365" s="34" t="s">
        <v>36</v>
      </c>
      <c r="E365" s="34"/>
      <c r="F365" s="34">
        <v>30</v>
      </c>
      <c r="G365" s="34"/>
    </row>
    <row r="366" spans="1:8" ht="18">
      <c r="A366" s="34" t="s">
        <v>1148</v>
      </c>
      <c r="B366" s="56" t="s">
        <v>1138</v>
      </c>
      <c r="C366" s="34" t="s">
        <v>10</v>
      </c>
      <c r="D366" s="34" t="s">
        <v>36</v>
      </c>
      <c r="E366" s="34"/>
      <c r="F366" s="34">
        <v>50</v>
      </c>
      <c r="G366" s="34"/>
    </row>
    <row r="367" spans="1:8" ht="18">
      <c r="A367" s="99" t="s">
        <v>1149</v>
      </c>
      <c r="B367" s="27" t="s">
        <v>1139</v>
      </c>
      <c r="C367" s="10" t="s">
        <v>10</v>
      </c>
      <c r="D367" s="10" t="s">
        <v>36</v>
      </c>
      <c r="E367" s="10">
        <v>2900.16</v>
      </c>
      <c r="F367" s="10">
        <v>500</v>
      </c>
      <c r="G367" s="10">
        <f>E367*F367</f>
        <v>1450080</v>
      </c>
      <c r="H367" s="42" t="s">
        <v>964</v>
      </c>
    </row>
    <row r="368" spans="1:8" ht="18">
      <c r="A368" s="100"/>
      <c r="B368" s="27" t="s">
        <v>1139</v>
      </c>
      <c r="C368" s="10" t="s">
        <v>10</v>
      </c>
      <c r="D368" s="10" t="s">
        <v>36</v>
      </c>
      <c r="E368" s="10">
        <v>2900.16</v>
      </c>
      <c r="F368" s="10">
        <v>1000</v>
      </c>
      <c r="G368" s="10"/>
      <c r="H368" s="42" t="s">
        <v>965</v>
      </c>
    </row>
    <row r="369" spans="1:8" ht="18">
      <c r="A369" s="10" t="s">
        <v>1150</v>
      </c>
      <c r="B369" s="27" t="s">
        <v>1140</v>
      </c>
      <c r="C369" s="10" t="s">
        <v>10</v>
      </c>
      <c r="D369" s="10" t="s">
        <v>36</v>
      </c>
      <c r="E369" s="10">
        <f>G369/F369</f>
        <v>88000</v>
      </c>
      <c r="F369" s="10">
        <v>50</v>
      </c>
      <c r="G369" s="10">
        <v>4400000</v>
      </c>
    </row>
    <row r="370" spans="1:8" ht="18">
      <c r="A370" s="99" t="s">
        <v>1155</v>
      </c>
      <c r="B370" s="27" t="s">
        <v>1151</v>
      </c>
      <c r="C370" s="10" t="s">
        <v>10</v>
      </c>
      <c r="D370" s="10" t="s">
        <v>36</v>
      </c>
      <c r="E370" s="10">
        <v>2562</v>
      </c>
      <c r="F370" s="10">
        <v>30</v>
      </c>
      <c r="G370" s="10">
        <f>E370*F370</f>
        <v>76860</v>
      </c>
      <c r="H370" s="42" t="s">
        <v>964</v>
      </c>
    </row>
    <row r="371" spans="1:8" ht="18">
      <c r="A371" s="100"/>
      <c r="B371" s="27" t="s">
        <v>1151</v>
      </c>
      <c r="C371" s="10" t="s">
        <v>10</v>
      </c>
      <c r="D371" s="10" t="s">
        <v>36</v>
      </c>
      <c r="E371" s="10">
        <v>2562</v>
      </c>
      <c r="F371" s="10">
        <v>100</v>
      </c>
      <c r="G371" s="10"/>
      <c r="H371" s="42" t="s">
        <v>965</v>
      </c>
    </row>
    <row r="372" spans="1:8" ht="18">
      <c r="A372" s="99" t="s">
        <v>1156</v>
      </c>
      <c r="B372" s="27" t="s">
        <v>1152</v>
      </c>
      <c r="C372" s="10" t="s">
        <v>10</v>
      </c>
      <c r="D372" s="10" t="s">
        <v>36</v>
      </c>
      <c r="E372" s="10">
        <v>18000</v>
      </c>
      <c r="F372" s="10">
        <v>150</v>
      </c>
      <c r="G372" s="10">
        <f>E372*F372</f>
        <v>2700000</v>
      </c>
      <c r="H372" s="127" t="s">
        <v>965</v>
      </c>
    </row>
    <row r="373" spans="1:8" ht="18">
      <c r="A373" s="100"/>
      <c r="B373" s="27" t="s">
        <v>1152</v>
      </c>
      <c r="C373" s="10" t="s">
        <v>10</v>
      </c>
      <c r="D373" s="10" t="s">
        <v>36</v>
      </c>
      <c r="E373" s="10">
        <v>18000</v>
      </c>
      <c r="F373" s="10">
        <v>150</v>
      </c>
      <c r="G373" s="10"/>
      <c r="H373" s="127"/>
    </row>
    <row r="374" spans="1:8" ht="18">
      <c r="A374" s="10" t="s">
        <v>1157</v>
      </c>
      <c r="B374" s="27" t="s">
        <v>1153</v>
      </c>
      <c r="C374" s="10" t="s">
        <v>10</v>
      </c>
      <c r="D374" s="10" t="s">
        <v>36</v>
      </c>
      <c r="E374" s="10">
        <f>G374/F374</f>
        <v>19000</v>
      </c>
      <c r="F374" s="10">
        <v>250</v>
      </c>
      <c r="G374" s="10">
        <v>4750000</v>
      </c>
    </row>
    <row r="375" spans="1:8" ht="36">
      <c r="A375" s="37" t="s">
        <v>1158</v>
      </c>
      <c r="B375" s="41" t="s">
        <v>1154</v>
      </c>
      <c r="C375" s="37" t="s">
        <v>10</v>
      </c>
      <c r="D375" s="37" t="s">
        <v>36</v>
      </c>
      <c r="E375" s="37">
        <v>504</v>
      </c>
      <c r="F375" s="37">
        <v>50</v>
      </c>
      <c r="G375" s="37"/>
    </row>
    <row r="376" spans="1:8" ht="18">
      <c r="A376" s="34">
        <v>33651163</v>
      </c>
      <c r="B376" s="56" t="s">
        <v>1151</v>
      </c>
      <c r="C376" s="34" t="s">
        <v>10</v>
      </c>
      <c r="D376" s="34" t="s">
        <v>36</v>
      </c>
      <c r="E376" s="34"/>
      <c r="F376" s="34">
        <v>30</v>
      </c>
      <c r="G376" s="34"/>
    </row>
    <row r="377" spans="1:8" ht="18">
      <c r="A377" s="34">
        <v>33621440</v>
      </c>
      <c r="B377" s="56" t="s">
        <v>1131</v>
      </c>
      <c r="C377" s="34" t="s">
        <v>10</v>
      </c>
      <c r="D377" s="34" t="s">
        <v>36</v>
      </c>
      <c r="E377" s="34"/>
      <c r="F377" s="34">
        <v>10</v>
      </c>
      <c r="G377" s="34"/>
    </row>
    <row r="378" spans="1:8" ht="18">
      <c r="A378" s="10">
        <v>33691176</v>
      </c>
      <c r="B378" s="27" t="s">
        <v>1159</v>
      </c>
      <c r="C378" s="10" t="s">
        <v>10</v>
      </c>
      <c r="D378" s="10" t="s">
        <v>36</v>
      </c>
      <c r="E378" s="10">
        <f>G378/F378</f>
        <v>55000.2</v>
      </c>
      <c r="F378" s="10">
        <v>30</v>
      </c>
      <c r="G378" s="10">
        <v>1650006</v>
      </c>
    </row>
    <row r="379" spans="1:8" ht="18">
      <c r="A379" s="99">
        <v>33691176</v>
      </c>
      <c r="B379" s="27" t="s">
        <v>1160</v>
      </c>
      <c r="C379" s="10" t="s">
        <v>10</v>
      </c>
      <c r="D379" s="10" t="s">
        <v>36</v>
      </c>
      <c r="E379" s="10">
        <v>2600</v>
      </c>
      <c r="F379" s="10">
        <v>100</v>
      </c>
      <c r="G379" s="10">
        <f>E379*F379</f>
        <v>260000</v>
      </c>
      <c r="H379" s="42" t="s">
        <v>964</v>
      </c>
    </row>
    <row r="380" spans="1:8" ht="18">
      <c r="A380" s="100"/>
      <c r="B380" s="27" t="s">
        <v>1160</v>
      </c>
      <c r="C380" s="10" t="s">
        <v>10</v>
      </c>
      <c r="D380" s="10" t="s">
        <v>36</v>
      </c>
      <c r="E380" s="10">
        <v>2600</v>
      </c>
      <c r="F380" s="10">
        <v>300</v>
      </c>
      <c r="G380" s="10"/>
      <c r="H380" s="42" t="s">
        <v>965</v>
      </c>
    </row>
    <row r="381" spans="1:8" ht="18">
      <c r="A381" s="37">
        <v>33691212</v>
      </c>
      <c r="B381" s="41" t="s">
        <v>1161</v>
      </c>
      <c r="C381" s="37" t="s">
        <v>10</v>
      </c>
      <c r="D381" s="37" t="s">
        <v>36</v>
      </c>
      <c r="E381" s="37">
        <v>226.67</v>
      </c>
      <c r="F381" s="37">
        <v>30</v>
      </c>
      <c r="G381" s="37"/>
    </row>
    <row r="382" spans="1:8" ht="18">
      <c r="A382" s="34">
        <v>33691176</v>
      </c>
      <c r="B382" s="56" t="s">
        <v>1132</v>
      </c>
      <c r="C382" s="34" t="s">
        <v>10</v>
      </c>
      <c r="D382" s="34" t="s">
        <v>36</v>
      </c>
      <c r="E382" s="34"/>
      <c r="F382" s="34">
        <v>100</v>
      </c>
      <c r="G382" s="34"/>
    </row>
    <row r="383" spans="1:8" ht="36">
      <c r="A383" s="37">
        <v>33691176</v>
      </c>
      <c r="B383" s="41" t="s">
        <v>1162</v>
      </c>
      <c r="C383" s="37" t="s">
        <v>10</v>
      </c>
      <c r="D383" s="37" t="s">
        <v>36</v>
      </c>
      <c r="E383" s="37">
        <v>772</v>
      </c>
      <c r="F383" s="37">
        <v>200</v>
      </c>
      <c r="G383" s="37"/>
    </row>
    <row r="384" spans="1:8" ht="18">
      <c r="A384" s="99">
        <v>33691202</v>
      </c>
      <c r="B384" s="27" t="s">
        <v>1163</v>
      </c>
      <c r="C384" s="10" t="s">
        <v>10</v>
      </c>
      <c r="D384" s="10" t="s">
        <v>36</v>
      </c>
      <c r="E384" s="10">
        <v>177</v>
      </c>
      <c r="F384" s="10">
        <v>6000</v>
      </c>
      <c r="G384" s="10">
        <f>E384*F384</f>
        <v>1062000</v>
      </c>
      <c r="H384" s="42" t="s">
        <v>964</v>
      </c>
    </row>
    <row r="385" spans="1:8" ht="18">
      <c r="A385" s="100"/>
      <c r="B385" s="27" t="s">
        <v>1163</v>
      </c>
      <c r="C385" s="10" t="s">
        <v>10</v>
      </c>
      <c r="D385" s="10" t="s">
        <v>36</v>
      </c>
      <c r="E385" s="10">
        <v>177</v>
      </c>
      <c r="F385" s="10">
        <v>20000</v>
      </c>
      <c r="G385" s="10"/>
      <c r="H385" s="42" t="s">
        <v>965</v>
      </c>
    </row>
    <row r="386" spans="1:8" ht="18">
      <c r="A386" s="34">
        <v>33691202</v>
      </c>
      <c r="B386" s="56" t="s">
        <v>1133</v>
      </c>
      <c r="C386" s="34" t="s">
        <v>10</v>
      </c>
      <c r="D386" s="34" t="s">
        <v>36</v>
      </c>
      <c r="E386" s="34"/>
      <c r="F386" s="34">
        <v>800</v>
      </c>
      <c r="G386" s="34"/>
    </row>
    <row r="387" spans="1:8" ht="18">
      <c r="A387" s="34">
        <v>33611310</v>
      </c>
      <c r="B387" s="56" t="s">
        <v>1164</v>
      </c>
      <c r="C387" s="34" t="s">
        <v>10</v>
      </c>
      <c r="D387" s="34" t="s">
        <v>36</v>
      </c>
      <c r="E387" s="34"/>
      <c r="F387" s="34">
        <v>30</v>
      </c>
      <c r="G387" s="34"/>
    </row>
    <row r="388" spans="1:8" ht="18">
      <c r="A388" s="37">
        <v>33661116</v>
      </c>
      <c r="B388" s="41" t="s">
        <v>1165</v>
      </c>
      <c r="C388" s="37" t="s">
        <v>10</v>
      </c>
      <c r="D388" s="37" t="s">
        <v>36</v>
      </c>
      <c r="E388" s="37">
        <v>687</v>
      </c>
      <c r="F388" s="37">
        <v>5</v>
      </c>
      <c r="G388" s="37"/>
    </row>
    <row r="389" spans="1:8" ht="18">
      <c r="A389" s="37">
        <v>33621340</v>
      </c>
      <c r="B389" s="41" t="s">
        <v>1166</v>
      </c>
      <c r="C389" s="37" t="s">
        <v>10</v>
      </c>
      <c r="D389" s="37" t="s">
        <v>36</v>
      </c>
      <c r="E389" s="37">
        <v>39.24</v>
      </c>
      <c r="F389" s="37">
        <v>50</v>
      </c>
      <c r="G389" s="37"/>
    </row>
    <row r="390" spans="1:8" ht="18">
      <c r="A390" s="37">
        <v>33651143</v>
      </c>
      <c r="B390" s="41" t="s">
        <v>1167</v>
      </c>
      <c r="C390" s="37" t="s">
        <v>10</v>
      </c>
      <c r="D390" s="37" t="s">
        <v>36</v>
      </c>
      <c r="E390" s="37">
        <v>6750</v>
      </c>
      <c r="F390" s="37">
        <v>200</v>
      </c>
      <c r="G390" s="37"/>
    </row>
    <row r="391" spans="1:8" ht="18">
      <c r="A391" s="37">
        <v>33621330</v>
      </c>
      <c r="B391" s="41" t="s">
        <v>1168</v>
      </c>
      <c r="C391" s="37" t="s">
        <v>10</v>
      </c>
      <c r="D391" s="37" t="s">
        <v>36</v>
      </c>
      <c r="E391" s="37">
        <v>121</v>
      </c>
      <c r="F391" s="37">
        <v>30</v>
      </c>
      <c r="G391" s="37"/>
    </row>
    <row r="392" spans="1:8" ht="18">
      <c r="A392" s="34">
        <v>33621540</v>
      </c>
      <c r="B392" s="56" t="s">
        <v>1135</v>
      </c>
      <c r="C392" s="34" t="s">
        <v>10</v>
      </c>
      <c r="D392" s="34" t="s">
        <v>36</v>
      </c>
      <c r="E392" s="34"/>
      <c r="F392" s="34">
        <v>10</v>
      </c>
      <c r="G392" s="34"/>
    </row>
    <row r="393" spans="1:8" ht="18">
      <c r="A393" s="34">
        <v>33642210</v>
      </c>
      <c r="B393" s="56" t="s">
        <v>1136</v>
      </c>
      <c r="C393" s="34" t="s">
        <v>10</v>
      </c>
      <c r="D393" s="34" t="s">
        <v>36</v>
      </c>
      <c r="E393" s="34"/>
      <c r="F393" s="34">
        <v>50</v>
      </c>
      <c r="G393" s="34"/>
    </row>
    <row r="394" spans="1:8" ht="18">
      <c r="A394" s="99">
        <v>33661112</v>
      </c>
      <c r="B394" s="27" t="s">
        <v>1169</v>
      </c>
      <c r="C394" s="10" t="s">
        <v>10</v>
      </c>
      <c r="D394" s="10" t="s">
        <v>36</v>
      </c>
      <c r="E394" s="10">
        <v>720</v>
      </c>
      <c r="F394" s="10">
        <v>800</v>
      </c>
      <c r="G394" s="10">
        <f>E394*F394</f>
        <v>576000</v>
      </c>
      <c r="H394" s="42" t="s">
        <v>964</v>
      </c>
    </row>
    <row r="395" spans="1:8" ht="18">
      <c r="A395" s="100"/>
      <c r="B395" s="27" t="s">
        <v>1169</v>
      </c>
      <c r="C395" s="10" t="s">
        <v>10</v>
      </c>
      <c r="D395" s="10" t="s">
        <v>36</v>
      </c>
      <c r="E395" s="10">
        <v>720</v>
      </c>
      <c r="F395" s="10">
        <v>1000</v>
      </c>
      <c r="G395" s="10"/>
      <c r="H395" s="42" t="s">
        <v>965</v>
      </c>
    </row>
    <row r="396" spans="1:8" ht="18">
      <c r="A396" s="37">
        <v>33691210</v>
      </c>
      <c r="B396" s="41" t="s">
        <v>1170</v>
      </c>
      <c r="C396" s="37" t="s">
        <v>10</v>
      </c>
      <c r="D396" s="37" t="s">
        <v>36</v>
      </c>
      <c r="E396" s="37">
        <v>45</v>
      </c>
      <c r="F396" s="37">
        <v>20</v>
      </c>
      <c r="G396" s="37"/>
    </row>
    <row r="397" spans="1:8" ht="18">
      <c r="A397" s="34">
        <v>33651137</v>
      </c>
      <c r="B397" s="56" t="s">
        <v>1137</v>
      </c>
      <c r="C397" s="34" t="s">
        <v>10</v>
      </c>
      <c r="D397" s="34" t="s">
        <v>36</v>
      </c>
      <c r="E397" s="34"/>
      <c r="F397" s="34">
        <v>30</v>
      </c>
      <c r="G397" s="34"/>
    </row>
    <row r="398" spans="1:8" ht="18">
      <c r="A398" s="37">
        <v>33651124</v>
      </c>
      <c r="B398" s="41" t="s">
        <v>1171</v>
      </c>
      <c r="C398" s="37" t="s">
        <v>10</v>
      </c>
      <c r="D398" s="37" t="s">
        <v>36</v>
      </c>
      <c r="E398" s="37">
        <v>6300</v>
      </c>
      <c r="F398" s="37">
        <v>200</v>
      </c>
      <c r="G398" s="37"/>
    </row>
    <row r="399" spans="1:8" ht="18">
      <c r="A399" s="34">
        <v>33691176</v>
      </c>
      <c r="B399" s="56" t="s">
        <v>1152</v>
      </c>
      <c r="C399" s="34" t="s">
        <v>10</v>
      </c>
      <c r="D399" s="34" t="s">
        <v>36</v>
      </c>
      <c r="E399" s="34"/>
      <c r="F399" s="34">
        <v>150</v>
      </c>
      <c r="G399" s="34"/>
    </row>
    <row r="400" spans="1:8" ht="18">
      <c r="A400" s="34">
        <v>33691176</v>
      </c>
      <c r="B400" s="56" t="s">
        <v>1153</v>
      </c>
      <c r="C400" s="34" t="s">
        <v>10</v>
      </c>
      <c r="D400" s="34" t="s">
        <v>36</v>
      </c>
      <c r="E400" s="34"/>
      <c r="F400" s="34">
        <v>250</v>
      </c>
      <c r="G400" s="34"/>
    </row>
    <row r="401" spans="1:8" ht="18">
      <c r="A401" s="34">
        <v>33651150</v>
      </c>
      <c r="B401" s="56" t="s">
        <v>1138</v>
      </c>
      <c r="C401" s="34" t="s">
        <v>10</v>
      </c>
      <c r="D401" s="34" t="s">
        <v>36</v>
      </c>
      <c r="E401" s="34"/>
      <c r="F401" s="34">
        <v>50</v>
      </c>
      <c r="G401" s="34"/>
    </row>
    <row r="402" spans="1:8" ht="18">
      <c r="A402" s="99">
        <v>33651150</v>
      </c>
      <c r="B402" s="27" t="s">
        <v>1172</v>
      </c>
      <c r="C402" s="10" t="s">
        <v>10</v>
      </c>
      <c r="D402" s="10" t="s">
        <v>36</v>
      </c>
      <c r="E402" s="10">
        <v>75</v>
      </c>
      <c r="F402" s="10">
        <v>12000</v>
      </c>
      <c r="G402" s="10">
        <f>E402*F402</f>
        <v>900000</v>
      </c>
      <c r="H402" s="42" t="s">
        <v>964</v>
      </c>
    </row>
    <row r="403" spans="1:8" ht="18">
      <c r="A403" s="100"/>
      <c r="B403" s="27" t="s">
        <v>1172</v>
      </c>
      <c r="C403" s="10" t="s">
        <v>10</v>
      </c>
      <c r="D403" s="10" t="s">
        <v>36</v>
      </c>
      <c r="E403" s="10">
        <v>75</v>
      </c>
      <c r="F403" s="10">
        <v>25000</v>
      </c>
      <c r="G403" s="10"/>
      <c r="H403" s="42" t="s">
        <v>965</v>
      </c>
    </row>
    <row r="404" spans="1:8" ht="18">
      <c r="A404" s="37">
        <v>33621230</v>
      </c>
      <c r="B404" s="41" t="s">
        <v>1173</v>
      </c>
      <c r="C404" s="37" t="s">
        <v>10</v>
      </c>
      <c r="D404" s="37" t="s">
        <v>36</v>
      </c>
      <c r="E404" s="37">
        <v>5.72</v>
      </c>
      <c r="F404" s="37">
        <v>1500</v>
      </c>
      <c r="G404" s="37"/>
    </row>
    <row r="405" spans="1:8" ht="36">
      <c r="A405" s="34">
        <v>33691176</v>
      </c>
      <c r="B405" s="56" t="s">
        <v>1154</v>
      </c>
      <c r="C405" s="34" t="s">
        <v>10</v>
      </c>
      <c r="D405" s="34" t="s">
        <v>36</v>
      </c>
      <c r="E405" s="34">
        <v>504</v>
      </c>
      <c r="F405" s="34">
        <v>50</v>
      </c>
      <c r="G405" s="34"/>
    </row>
    <row r="406" spans="1:8" ht="18">
      <c r="A406" s="10">
        <v>33691176</v>
      </c>
      <c r="B406" s="27" t="s">
        <v>1174</v>
      </c>
      <c r="C406" s="10" t="s">
        <v>10</v>
      </c>
      <c r="D406" s="10" t="s">
        <v>36</v>
      </c>
      <c r="E406" s="10">
        <f>G406/F406</f>
        <v>6800</v>
      </c>
      <c r="F406" s="10">
        <v>900</v>
      </c>
      <c r="G406" s="10">
        <v>6120000</v>
      </c>
    </row>
    <row r="407" spans="1:8" ht="18">
      <c r="A407" s="10" t="s">
        <v>1229</v>
      </c>
      <c r="B407" s="27" t="s">
        <v>1175</v>
      </c>
      <c r="C407" s="10" t="s">
        <v>10</v>
      </c>
      <c r="D407" s="10" t="s">
        <v>36</v>
      </c>
      <c r="E407" s="10">
        <f>G407/F407</f>
        <v>30.6</v>
      </c>
      <c r="F407" s="10">
        <v>1500</v>
      </c>
      <c r="G407" s="10">
        <v>45900</v>
      </c>
    </row>
    <row r="408" spans="1:8" ht="54">
      <c r="A408" s="99" t="s">
        <v>1230</v>
      </c>
      <c r="B408" s="27" t="s">
        <v>1176</v>
      </c>
      <c r="C408" s="10" t="s">
        <v>10</v>
      </c>
      <c r="D408" s="10" t="s">
        <v>36</v>
      </c>
      <c r="E408" s="10">
        <v>5</v>
      </c>
      <c r="F408" s="10">
        <v>5000</v>
      </c>
      <c r="G408" s="10">
        <f>E408*F408</f>
        <v>25000</v>
      </c>
      <c r="H408" s="57" t="s">
        <v>964</v>
      </c>
    </row>
    <row r="409" spans="1:8" ht="54">
      <c r="A409" s="100"/>
      <c r="B409" s="27" t="s">
        <v>1176</v>
      </c>
      <c r="C409" s="10" t="s">
        <v>10</v>
      </c>
      <c r="D409" s="10" t="s">
        <v>36</v>
      </c>
      <c r="E409" s="10">
        <v>5</v>
      </c>
      <c r="F409" s="10">
        <v>15000</v>
      </c>
      <c r="G409" s="10"/>
      <c r="H409" s="57" t="s">
        <v>965</v>
      </c>
    </row>
    <row r="410" spans="1:8" ht="18">
      <c r="A410" s="10" t="s">
        <v>1231</v>
      </c>
      <c r="B410" s="27" t="s">
        <v>1177</v>
      </c>
      <c r="C410" s="10" t="s">
        <v>10</v>
      </c>
      <c r="D410" s="10" t="s">
        <v>36</v>
      </c>
      <c r="E410" s="10">
        <f t="shared" ref="E410:E482" si="10">G410/F410</f>
        <v>580</v>
      </c>
      <c r="F410" s="10">
        <v>50</v>
      </c>
      <c r="G410" s="10">
        <v>29000</v>
      </c>
    </row>
    <row r="411" spans="1:8" ht="18">
      <c r="A411" s="10" t="s">
        <v>1232</v>
      </c>
      <c r="B411" s="27" t="s">
        <v>1178</v>
      </c>
      <c r="C411" s="10" t="s">
        <v>10</v>
      </c>
      <c r="D411" s="10" t="s">
        <v>36</v>
      </c>
      <c r="E411" s="10">
        <f t="shared" si="10"/>
        <v>17500</v>
      </c>
      <c r="F411" s="10">
        <v>30</v>
      </c>
      <c r="G411" s="10">
        <v>525000</v>
      </c>
    </row>
    <row r="412" spans="1:8" ht="18">
      <c r="A412" s="99" t="s">
        <v>1233</v>
      </c>
      <c r="B412" s="27" t="s">
        <v>1179</v>
      </c>
      <c r="C412" s="10" t="s">
        <v>10</v>
      </c>
      <c r="D412" s="10" t="s">
        <v>36</v>
      </c>
      <c r="E412" s="10">
        <v>38.799999999999997</v>
      </c>
      <c r="F412" s="10">
        <v>5000</v>
      </c>
      <c r="G412" s="10">
        <f>E412*F412</f>
        <v>194000</v>
      </c>
      <c r="H412" s="42" t="s">
        <v>964</v>
      </c>
    </row>
    <row r="413" spans="1:8" ht="18">
      <c r="A413" s="100"/>
      <c r="B413" s="27" t="s">
        <v>1179</v>
      </c>
      <c r="C413" s="10" t="s">
        <v>10</v>
      </c>
      <c r="D413" s="10" t="s">
        <v>36</v>
      </c>
      <c r="E413" s="10">
        <v>38.799999999999997</v>
      </c>
      <c r="F413" s="10" t="s">
        <v>1223</v>
      </c>
      <c r="G413" s="10"/>
      <c r="H413" s="42" t="s">
        <v>965</v>
      </c>
    </row>
    <row r="414" spans="1:8" ht="18">
      <c r="A414" s="10" t="s">
        <v>1234</v>
      </c>
      <c r="B414" s="27" t="s">
        <v>1180</v>
      </c>
      <c r="C414" s="10" t="s">
        <v>10</v>
      </c>
      <c r="D414" s="10" t="s">
        <v>36</v>
      </c>
      <c r="E414" s="10">
        <f t="shared" si="10"/>
        <v>50</v>
      </c>
      <c r="F414" s="10">
        <v>1000</v>
      </c>
      <c r="G414" s="10">
        <v>50000</v>
      </c>
    </row>
    <row r="415" spans="1:8" ht="18">
      <c r="A415" s="10" t="s">
        <v>1235</v>
      </c>
      <c r="B415" s="27" t="s">
        <v>1181</v>
      </c>
      <c r="C415" s="10" t="s">
        <v>10</v>
      </c>
      <c r="D415" s="10" t="s">
        <v>36</v>
      </c>
      <c r="E415" s="10">
        <f t="shared" si="10"/>
        <v>144</v>
      </c>
      <c r="F415" s="10">
        <v>100</v>
      </c>
      <c r="G415" s="10">
        <v>14400</v>
      </c>
    </row>
    <row r="416" spans="1:8" ht="18">
      <c r="A416" s="34" t="s">
        <v>1236</v>
      </c>
      <c r="B416" s="56" t="s">
        <v>1167</v>
      </c>
      <c r="C416" s="34" t="s">
        <v>10</v>
      </c>
      <c r="D416" s="34" t="s">
        <v>36</v>
      </c>
      <c r="E416" s="34">
        <f t="shared" si="10"/>
        <v>0</v>
      </c>
      <c r="F416" s="34">
        <v>200</v>
      </c>
      <c r="G416" s="34"/>
    </row>
    <row r="417" spans="1:8" ht="18">
      <c r="A417" s="37" t="s">
        <v>1237</v>
      </c>
      <c r="B417" s="41" t="s">
        <v>1182</v>
      </c>
      <c r="C417" s="37" t="s">
        <v>10</v>
      </c>
      <c r="D417" s="37" t="s">
        <v>36</v>
      </c>
      <c r="E417" s="37">
        <v>1346</v>
      </c>
      <c r="F417" s="37">
        <v>100</v>
      </c>
      <c r="G417" s="37"/>
    </row>
    <row r="418" spans="1:8" ht="18">
      <c r="A418" s="99" t="s">
        <v>1238</v>
      </c>
      <c r="B418" s="27" t="s">
        <v>1183</v>
      </c>
      <c r="C418" s="10" t="s">
        <v>10</v>
      </c>
      <c r="D418" s="10" t="s">
        <v>36</v>
      </c>
      <c r="E418" s="10">
        <v>420</v>
      </c>
      <c r="F418" s="10">
        <v>100</v>
      </c>
      <c r="G418" s="10">
        <f>E418*F418</f>
        <v>42000</v>
      </c>
      <c r="H418" s="57" t="s">
        <v>964</v>
      </c>
    </row>
    <row r="419" spans="1:8" ht="18">
      <c r="A419" s="100"/>
      <c r="B419" s="27" t="s">
        <v>1183</v>
      </c>
      <c r="C419" s="10" t="s">
        <v>10</v>
      </c>
      <c r="D419" s="10" t="s">
        <v>36</v>
      </c>
      <c r="E419" s="10">
        <v>420</v>
      </c>
      <c r="F419" s="10">
        <v>250</v>
      </c>
      <c r="G419" s="10"/>
      <c r="H419" s="57" t="s">
        <v>965</v>
      </c>
    </row>
    <row r="420" spans="1:8" ht="18">
      <c r="A420" s="99" t="s">
        <v>1239</v>
      </c>
      <c r="B420" s="27" t="s">
        <v>1184</v>
      </c>
      <c r="C420" s="10" t="s">
        <v>10</v>
      </c>
      <c r="D420" s="10" t="s">
        <v>36</v>
      </c>
      <c r="E420" s="10">
        <v>1020</v>
      </c>
      <c r="F420" s="10">
        <v>100</v>
      </c>
      <c r="G420" s="10">
        <f>E420*F420</f>
        <v>102000</v>
      </c>
      <c r="H420" s="50" t="s">
        <v>964</v>
      </c>
    </row>
    <row r="421" spans="1:8" ht="18">
      <c r="A421" s="100"/>
      <c r="B421" s="27" t="s">
        <v>1184</v>
      </c>
      <c r="C421" s="10" t="s">
        <v>10</v>
      </c>
      <c r="D421" s="10" t="s">
        <v>36</v>
      </c>
      <c r="E421" s="10">
        <v>1020</v>
      </c>
      <c r="F421" s="10">
        <v>200</v>
      </c>
      <c r="G421" s="10"/>
      <c r="H421" s="42" t="s">
        <v>965</v>
      </c>
    </row>
    <row r="422" spans="1:8" ht="18">
      <c r="A422" s="10" t="s">
        <v>1240</v>
      </c>
      <c r="B422" s="27" t="s">
        <v>1185</v>
      </c>
      <c r="C422" s="10" t="s">
        <v>10</v>
      </c>
      <c r="D422" s="10" t="s">
        <v>36</v>
      </c>
      <c r="E422" s="10">
        <f t="shared" si="10"/>
        <v>11900</v>
      </c>
      <c r="F422" s="10">
        <v>300</v>
      </c>
      <c r="G422" s="10">
        <v>3570000</v>
      </c>
    </row>
    <row r="423" spans="1:8" ht="18">
      <c r="A423" s="99" t="s">
        <v>1241</v>
      </c>
      <c r="B423" s="27" t="s">
        <v>1186</v>
      </c>
      <c r="C423" s="10" t="s">
        <v>10</v>
      </c>
      <c r="D423" s="10" t="s">
        <v>36</v>
      </c>
      <c r="E423" s="10">
        <v>900</v>
      </c>
      <c r="F423" s="10">
        <v>200</v>
      </c>
      <c r="G423" s="10">
        <f>E423*F423</f>
        <v>180000</v>
      </c>
      <c r="H423" s="42" t="s">
        <v>964</v>
      </c>
    </row>
    <row r="424" spans="1:8" ht="18">
      <c r="A424" s="100"/>
      <c r="B424" s="27" t="s">
        <v>1186</v>
      </c>
      <c r="C424" s="10" t="s">
        <v>10</v>
      </c>
      <c r="D424" s="10" t="s">
        <v>36</v>
      </c>
      <c r="E424" s="10">
        <v>900</v>
      </c>
      <c r="F424" s="10">
        <v>500</v>
      </c>
      <c r="G424" s="10"/>
      <c r="H424" s="42" t="s">
        <v>965</v>
      </c>
    </row>
    <row r="425" spans="1:8" ht="18">
      <c r="A425" s="37" t="s">
        <v>1242</v>
      </c>
      <c r="B425" s="41" t="s">
        <v>1187</v>
      </c>
      <c r="C425" s="37" t="s">
        <v>10</v>
      </c>
      <c r="D425" s="37" t="s">
        <v>36</v>
      </c>
      <c r="E425" s="37">
        <v>60</v>
      </c>
      <c r="F425" s="37">
        <v>20</v>
      </c>
      <c r="G425" s="37"/>
    </row>
    <row r="426" spans="1:8" ht="18">
      <c r="A426" s="10" t="s">
        <v>1243</v>
      </c>
      <c r="B426" s="27" t="s">
        <v>1188</v>
      </c>
      <c r="C426" s="10" t="s">
        <v>10</v>
      </c>
      <c r="D426" s="10" t="s">
        <v>36</v>
      </c>
      <c r="E426" s="10">
        <f t="shared" si="10"/>
        <v>564</v>
      </c>
      <c r="F426" s="10">
        <v>500</v>
      </c>
      <c r="G426" s="10">
        <v>282000</v>
      </c>
    </row>
    <row r="427" spans="1:8" ht="18">
      <c r="A427" s="37" t="s">
        <v>1244</v>
      </c>
      <c r="B427" s="41" t="s">
        <v>1189</v>
      </c>
      <c r="C427" s="37" t="s">
        <v>10</v>
      </c>
      <c r="D427" s="37" t="s">
        <v>36</v>
      </c>
      <c r="E427" s="37">
        <v>170</v>
      </c>
      <c r="F427" s="37">
        <v>2000</v>
      </c>
      <c r="G427" s="37"/>
    </row>
    <row r="428" spans="1:8" ht="18">
      <c r="A428" s="37" t="s">
        <v>1245</v>
      </c>
      <c r="B428" s="41" t="s">
        <v>1190</v>
      </c>
      <c r="C428" s="37" t="s">
        <v>10</v>
      </c>
      <c r="D428" s="37" t="s">
        <v>36</v>
      </c>
      <c r="E428" s="37">
        <v>140</v>
      </c>
      <c r="F428" s="37">
        <v>200</v>
      </c>
      <c r="G428" s="37"/>
    </row>
    <row r="429" spans="1:8" ht="18">
      <c r="A429" s="37" t="s">
        <v>1246</v>
      </c>
      <c r="B429" s="41" t="s">
        <v>1191</v>
      </c>
      <c r="C429" s="37" t="s">
        <v>10</v>
      </c>
      <c r="D429" s="37" t="s">
        <v>36</v>
      </c>
      <c r="E429" s="37">
        <v>135</v>
      </c>
      <c r="F429" s="37">
        <v>300</v>
      </c>
      <c r="G429" s="37"/>
    </row>
    <row r="430" spans="1:8" ht="18">
      <c r="A430" s="99" t="s">
        <v>1247</v>
      </c>
      <c r="B430" s="27" t="s">
        <v>1192</v>
      </c>
      <c r="C430" s="10" t="s">
        <v>10</v>
      </c>
      <c r="D430" s="10" t="s">
        <v>36</v>
      </c>
      <c r="E430" s="10">
        <v>148</v>
      </c>
      <c r="F430" s="10">
        <v>49968</v>
      </c>
      <c r="G430" s="10">
        <f>E430*F430</f>
        <v>7395264</v>
      </c>
      <c r="H430" s="8" t="s">
        <v>964</v>
      </c>
    </row>
    <row r="431" spans="1:8" ht="18">
      <c r="A431" s="100"/>
      <c r="B431" s="27" t="s">
        <v>1192</v>
      </c>
      <c r="C431" s="10" t="s">
        <v>10</v>
      </c>
      <c r="D431" s="10" t="s">
        <v>36</v>
      </c>
      <c r="E431" s="10">
        <v>148</v>
      </c>
      <c r="F431" s="10" t="s">
        <v>1224</v>
      </c>
      <c r="G431" s="10"/>
      <c r="H431" s="8" t="s">
        <v>965</v>
      </c>
    </row>
    <row r="432" spans="1:8" ht="18">
      <c r="A432" s="10" t="s">
        <v>1248</v>
      </c>
      <c r="B432" s="27" t="s">
        <v>1193</v>
      </c>
      <c r="C432" s="10" t="s">
        <v>10</v>
      </c>
      <c r="D432" s="10" t="s">
        <v>36</v>
      </c>
      <c r="E432" s="10">
        <f t="shared" si="10"/>
        <v>1120</v>
      </c>
      <c r="F432" s="10">
        <v>1000</v>
      </c>
      <c r="G432" s="10">
        <v>1120000</v>
      </c>
    </row>
    <row r="433" spans="1:8" ht="18">
      <c r="A433" s="10" t="s">
        <v>1249</v>
      </c>
      <c r="B433" s="27" t="s">
        <v>1194</v>
      </c>
      <c r="C433" s="10" t="s">
        <v>10</v>
      </c>
      <c r="D433" s="10" t="s">
        <v>36</v>
      </c>
      <c r="E433" s="10">
        <f t="shared" si="10"/>
        <v>504</v>
      </c>
      <c r="F433" s="10">
        <v>50</v>
      </c>
      <c r="G433" s="10">
        <v>25200</v>
      </c>
    </row>
    <row r="434" spans="1:8" ht="18">
      <c r="A434" s="37" t="s">
        <v>1250</v>
      </c>
      <c r="B434" s="41" t="s">
        <v>1195</v>
      </c>
      <c r="C434" s="37" t="s">
        <v>10</v>
      </c>
      <c r="D434" s="37" t="s">
        <v>36</v>
      </c>
      <c r="E434" s="37">
        <v>939</v>
      </c>
      <c r="F434" s="37">
        <v>50</v>
      </c>
      <c r="G434" s="37"/>
    </row>
    <row r="435" spans="1:8" ht="18">
      <c r="A435" s="34" t="s">
        <v>1251</v>
      </c>
      <c r="B435" s="56" t="s">
        <v>1168</v>
      </c>
      <c r="C435" s="34" t="s">
        <v>10</v>
      </c>
      <c r="D435" s="34" t="s">
        <v>36</v>
      </c>
      <c r="E435" s="34">
        <f t="shared" si="10"/>
        <v>0</v>
      </c>
      <c r="F435" s="34">
        <v>30</v>
      </c>
      <c r="G435" s="34"/>
    </row>
    <row r="436" spans="1:8" ht="18">
      <c r="A436" s="99" t="s">
        <v>1252</v>
      </c>
      <c r="B436" s="27" t="s">
        <v>1196</v>
      </c>
      <c r="C436" s="10" t="s">
        <v>10</v>
      </c>
      <c r="D436" s="10" t="s">
        <v>36</v>
      </c>
      <c r="E436" s="10">
        <v>13</v>
      </c>
      <c r="F436" s="10">
        <v>2000</v>
      </c>
      <c r="G436" s="10">
        <f>E436*F436</f>
        <v>26000</v>
      </c>
      <c r="H436" s="42" t="s">
        <v>964</v>
      </c>
    </row>
    <row r="437" spans="1:8" ht="18">
      <c r="A437" s="100"/>
      <c r="B437" s="27" t="s">
        <v>1196</v>
      </c>
      <c r="C437" s="10" t="s">
        <v>10</v>
      </c>
      <c r="D437" s="10" t="s">
        <v>36</v>
      </c>
      <c r="E437" s="10">
        <v>13</v>
      </c>
      <c r="F437" s="10">
        <v>7000</v>
      </c>
      <c r="G437" s="10"/>
      <c r="H437" s="42" t="s">
        <v>965</v>
      </c>
    </row>
    <row r="438" spans="1:8" ht="18">
      <c r="A438" s="99" t="s">
        <v>1253</v>
      </c>
      <c r="B438" s="27" t="s">
        <v>1197</v>
      </c>
      <c r="C438" s="10" t="s">
        <v>10</v>
      </c>
      <c r="D438" s="10" t="s">
        <v>36</v>
      </c>
      <c r="E438" s="10">
        <v>640</v>
      </c>
      <c r="F438" s="10">
        <v>30</v>
      </c>
      <c r="G438" s="10">
        <f>E438*F438</f>
        <v>19200</v>
      </c>
      <c r="H438" s="42" t="s">
        <v>964</v>
      </c>
    </row>
    <row r="439" spans="1:8" ht="18">
      <c r="A439" s="100"/>
      <c r="B439" s="27" t="s">
        <v>1197</v>
      </c>
      <c r="C439" s="10" t="s">
        <v>10</v>
      </c>
      <c r="D439" s="10" t="s">
        <v>36</v>
      </c>
      <c r="E439" s="10">
        <v>640</v>
      </c>
      <c r="F439" s="10">
        <v>80</v>
      </c>
      <c r="G439" s="10"/>
      <c r="H439" s="8" t="s">
        <v>965</v>
      </c>
    </row>
    <row r="440" spans="1:8" ht="18">
      <c r="A440" s="37" t="s">
        <v>1254</v>
      </c>
      <c r="B440" s="41" t="s">
        <v>1198</v>
      </c>
      <c r="C440" s="37" t="s">
        <v>10</v>
      </c>
      <c r="D440" s="37" t="s">
        <v>36</v>
      </c>
      <c r="E440" s="37">
        <v>14</v>
      </c>
      <c r="F440" s="37">
        <v>100</v>
      </c>
      <c r="G440" s="37"/>
    </row>
    <row r="441" spans="1:8" ht="36">
      <c r="A441" s="37" t="s">
        <v>1255</v>
      </c>
      <c r="B441" s="41" t="s">
        <v>1199</v>
      </c>
      <c r="C441" s="37" t="s">
        <v>10</v>
      </c>
      <c r="D441" s="37" t="s">
        <v>36</v>
      </c>
      <c r="E441" s="37">
        <v>115</v>
      </c>
      <c r="F441" s="37">
        <v>300</v>
      </c>
      <c r="G441" s="37"/>
    </row>
    <row r="442" spans="1:8" ht="36">
      <c r="A442" s="10" t="s">
        <v>1256</v>
      </c>
      <c r="B442" s="27" t="s">
        <v>1200</v>
      </c>
      <c r="C442" s="10" t="s">
        <v>10</v>
      </c>
      <c r="D442" s="10" t="s">
        <v>36</v>
      </c>
      <c r="E442" s="10">
        <f t="shared" si="10"/>
        <v>1219</v>
      </c>
      <c r="F442" s="10">
        <v>200</v>
      </c>
      <c r="G442" s="10">
        <v>243800</v>
      </c>
    </row>
    <row r="443" spans="1:8" ht="18">
      <c r="A443" s="34" t="s">
        <v>1257</v>
      </c>
      <c r="B443" s="56" t="s">
        <v>1135</v>
      </c>
      <c r="C443" s="34" t="s">
        <v>10</v>
      </c>
      <c r="D443" s="34" t="s">
        <v>36</v>
      </c>
      <c r="E443" s="34">
        <f t="shared" si="10"/>
        <v>0</v>
      </c>
      <c r="F443" s="34">
        <v>10</v>
      </c>
      <c r="G443" s="34"/>
    </row>
    <row r="444" spans="1:8" ht="18">
      <c r="A444" s="37" t="s">
        <v>1258</v>
      </c>
      <c r="B444" s="41" t="s">
        <v>1201</v>
      </c>
      <c r="C444" s="37" t="s">
        <v>10</v>
      </c>
      <c r="D444" s="37" t="s">
        <v>36</v>
      </c>
      <c r="E444" s="37">
        <v>2200</v>
      </c>
      <c r="F444" s="37">
        <v>500</v>
      </c>
      <c r="G444" s="37"/>
    </row>
    <row r="445" spans="1:8" ht="18">
      <c r="A445" s="99" t="s">
        <v>1259</v>
      </c>
      <c r="B445" s="27" t="s">
        <v>1202</v>
      </c>
      <c r="C445" s="10" t="s">
        <v>10</v>
      </c>
      <c r="D445" s="10" t="s">
        <v>36</v>
      </c>
      <c r="E445" s="10">
        <v>5</v>
      </c>
      <c r="F445" s="10">
        <v>500</v>
      </c>
      <c r="G445" s="10">
        <f>F445*E445</f>
        <v>2500</v>
      </c>
      <c r="H445" s="8" t="s">
        <v>964</v>
      </c>
    </row>
    <row r="446" spans="1:8" ht="18">
      <c r="A446" s="100"/>
      <c r="B446" s="27" t="s">
        <v>1202</v>
      </c>
      <c r="C446" s="10" t="s">
        <v>10</v>
      </c>
      <c r="D446" s="10" t="s">
        <v>36</v>
      </c>
      <c r="E446" s="10">
        <v>5</v>
      </c>
      <c r="F446" s="10">
        <v>2000</v>
      </c>
      <c r="G446" s="10"/>
      <c r="H446" s="8" t="s">
        <v>965</v>
      </c>
    </row>
    <row r="447" spans="1:8" ht="36">
      <c r="A447" s="37" t="s">
        <v>1260</v>
      </c>
      <c r="B447" s="41" t="s">
        <v>1203</v>
      </c>
      <c r="C447" s="37" t="s">
        <v>10</v>
      </c>
      <c r="D447" s="37" t="s">
        <v>36</v>
      </c>
      <c r="E447" s="37">
        <v>708</v>
      </c>
      <c r="F447" s="37">
        <v>100</v>
      </c>
      <c r="G447" s="37"/>
    </row>
    <row r="448" spans="1:8" ht="18">
      <c r="A448" s="34" t="s">
        <v>1261</v>
      </c>
      <c r="B448" s="56" t="s">
        <v>1136</v>
      </c>
      <c r="C448" s="34" t="s">
        <v>10</v>
      </c>
      <c r="D448" s="34" t="s">
        <v>36</v>
      </c>
      <c r="E448" s="34">
        <f t="shared" si="10"/>
        <v>0</v>
      </c>
      <c r="F448" s="34">
        <v>50</v>
      </c>
      <c r="G448" s="34"/>
    </row>
    <row r="449" spans="1:8" ht="18">
      <c r="A449" s="99" t="s">
        <v>1262</v>
      </c>
      <c r="B449" s="27" t="s">
        <v>1204</v>
      </c>
      <c r="C449" s="10" t="s">
        <v>10</v>
      </c>
      <c r="D449" s="10" t="s">
        <v>36</v>
      </c>
      <c r="E449" s="10">
        <v>7</v>
      </c>
      <c r="F449" s="10">
        <v>20000</v>
      </c>
      <c r="G449" s="10">
        <f>E449*F449</f>
        <v>140000</v>
      </c>
      <c r="H449" s="42" t="s">
        <v>964</v>
      </c>
    </row>
    <row r="450" spans="1:8" ht="18">
      <c r="A450" s="100"/>
      <c r="B450" s="27" t="s">
        <v>1204</v>
      </c>
      <c r="C450" s="10" t="s">
        <v>10</v>
      </c>
      <c r="D450" s="10" t="s">
        <v>36</v>
      </c>
      <c r="E450" s="10">
        <v>7</v>
      </c>
      <c r="F450" s="10" t="s">
        <v>1225</v>
      </c>
      <c r="G450" s="10"/>
      <c r="H450" s="42" t="s">
        <v>965</v>
      </c>
    </row>
    <row r="451" spans="1:8" ht="18">
      <c r="A451" s="34" t="s">
        <v>1263</v>
      </c>
      <c r="B451" s="56" t="s">
        <v>1169</v>
      </c>
      <c r="C451" s="34" t="s">
        <v>10</v>
      </c>
      <c r="D451" s="34" t="s">
        <v>36</v>
      </c>
      <c r="E451" s="34">
        <v>570</v>
      </c>
      <c r="F451" s="34">
        <v>400</v>
      </c>
      <c r="G451" s="34"/>
    </row>
    <row r="452" spans="1:8" ht="18">
      <c r="A452" s="99" t="s">
        <v>1264</v>
      </c>
      <c r="B452" s="27" t="s">
        <v>1205</v>
      </c>
      <c r="C452" s="10" t="s">
        <v>10</v>
      </c>
      <c r="D452" s="10" t="s">
        <v>36</v>
      </c>
      <c r="E452" s="10">
        <v>132</v>
      </c>
      <c r="F452" s="10">
        <v>120</v>
      </c>
      <c r="G452" s="10">
        <f>E452*F452</f>
        <v>15840</v>
      </c>
      <c r="H452" s="42" t="s">
        <v>964</v>
      </c>
    </row>
    <row r="453" spans="1:8" ht="18">
      <c r="A453" s="100"/>
      <c r="B453" s="27" t="s">
        <v>1205</v>
      </c>
      <c r="C453" s="10" t="s">
        <v>10</v>
      </c>
      <c r="D453" s="10" t="s">
        <v>36</v>
      </c>
      <c r="E453" s="10">
        <v>132</v>
      </c>
      <c r="F453" s="10">
        <v>300</v>
      </c>
      <c r="G453" s="10"/>
      <c r="H453" s="42" t="s">
        <v>965</v>
      </c>
    </row>
    <row r="454" spans="1:8" ht="36">
      <c r="A454" s="37" t="s">
        <v>1265</v>
      </c>
      <c r="B454" s="41" t="s">
        <v>1206</v>
      </c>
      <c r="C454" s="37" t="s">
        <v>10</v>
      </c>
      <c r="D454" s="37" t="s">
        <v>36</v>
      </c>
      <c r="E454" s="37">
        <v>7</v>
      </c>
      <c r="F454" s="37">
        <v>1500</v>
      </c>
      <c r="G454" s="37"/>
    </row>
    <row r="455" spans="1:8" ht="36">
      <c r="A455" s="99" t="s">
        <v>1266</v>
      </c>
      <c r="B455" s="27" t="s">
        <v>1207</v>
      </c>
      <c r="C455" s="10" t="s">
        <v>10</v>
      </c>
      <c r="D455" s="10" t="s">
        <v>36</v>
      </c>
      <c r="E455" s="10">
        <v>200</v>
      </c>
      <c r="F455" s="10">
        <v>200</v>
      </c>
      <c r="G455" s="10">
        <f>E455*F455</f>
        <v>40000</v>
      </c>
      <c r="H455" s="42" t="s">
        <v>964</v>
      </c>
    </row>
    <row r="456" spans="1:8" ht="36">
      <c r="A456" s="100"/>
      <c r="B456" s="27" t="s">
        <v>1207</v>
      </c>
      <c r="C456" s="10" t="s">
        <v>10</v>
      </c>
      <c r="D456" s="10" t="s">
        <v>36</v>
      </c>
      <c r="E456" s="10">
        <v>200</v>
      </c>
      <c r="F456" s="10">
        <v>500</v>
      </c>
      <c r="G456" s="10"/>
      <c r="H456" s="42" t="s">
        <v>965</v>
      </c>
    </row>
    <row r="457" spans="1:8" ht="18">
      <c r="A457" s="10" t="s">
        <v>1267</v>
      </c>
      <c r="B457" s="27" t="s">
        <v>1208</v>
      </c>
      <c r="C457" s="10" t="s">
        <v>10</v>
      </c>
      <c r="D457" s="10" t="s">
        <v>36</v>
      </c>
      <c r="E457" s="10">
        <f t="shared" si="10"/>
        <v>62.05</v>
      </c>
      <c r="F457" s="10">
        <v>500</v>
      </c>
      <c r="G457" s="10">
        <v>31025</v>
      </c>
    </row>
    <row r="458" spans="1:8" ht="18">
      <c r="A458" s="34" t="s">
        <v>1268</v>
      </c>
      <c r="B458" s="56" t="s">
        <v>1170</v>
      </c>
      <c r="C458" s="34" t="s">
        <v>10</v>
      </c>
      <c r="D458" s="34" t="s">
        <v>36</v>
      </c>
      <c r="E458" s="34">
        <f t="shared" si="10"/>
        <v>0</v>
      </c>
      <c r="F458" s="34">
        <v>20</v>
      </c>
      <c r="G458" s="34"/>
    </row>
    <row r="459" spans="1:8" ht="18">
      <c r="A459" s="34" t="s">
        <v>1269</v>
      </c>
      <c r="B459" s="56" t="s">
        <v>1209</v>
      </c>
      <c r="C459" s="34" t="s">
        <v>10</v>
      </c>
      <c r="D459" s="34" t="s">
        <v>36</v>
      </c>
      <c r="E459" s="34">
        <f t="shared" si="10"/>
        <v>0</v>
      </c>
      <c r="F459" s="34">
        <v>30</v>
      </c>
      <c r="G459" s="34"/>
    </row>
    <row r="460" spans="1:8" ht="18">
      <c r="A460" s="99" t="s">
        <v>1270</v>
      </c>
      <c r="B460" s="27" t="s">
        <v>1210</v>
      </c>
      <c r="C460" s="10" t="s">
        <v>10</v>
      </c>
      <c r="D460" s="10" t="s">
        <v>36</v>
      </c>
      <c r="E460" s="10">
        <v>1666</v>
      </c>
      <c r="F460" s="10">
        <v>300</v>
      </c>
      <c r="G460" s="10">
        <f>E460*F460</f>
        <v>499800</v>
      </c>
      <c r="H460" s="42" t="s">
        <v>964</v>
      </c>
    </row>
    <row r="461" spans="1:8" ht="18">
      <c r="A461" s="100"/>
      <c r="B461" s="27" t="s">
        <v>1210</v>
      </c>
      <c r="C461" s="10" t="s">
        <v>10</v>
      </c>
      <c r="D461" s="10" t="s">
        <v>36</v>
      </c>
      <c r="E461" s="10">
        <v>1666</v>
      </c>
      <c r="F461" s="10">
        <v>500</v>
      </c>
      <c r="G461" s="10"/>
      <c r="H461" s="42" t="s">
        <v>965</v>
      </c>
    </row>
    <row r="462" spans="1:8" ht="72">
      <c r="A462" s="37" t="s">
        <v>1271</v>
      </c>
      <c r="B462" s="41" t="s">
        <v>1211</v>
      </c>
      <c r="C462" s="37" t="s">
        <v>10</v>
      </c>
      <c r="D462" s="37" t="s">
        <v>36</v>
      </c>
      <c r="E462" s="37">
        <v>780</v>
      </c>
      <c r="F462" s="37">
        <v>150</v>
      </c>
      <c r="G462" s="37"/>
    </row>
    <row r="463" spans="1:8" ht="18">
      <c r="A463" s="37" t="s">
        <v>1272</v>
      </c>
      <c r="B463" s="41" t="s">
        <v>1212</v>
      </c>
      <c r="C463" s="37" t="s">
        <v>10</v>
      </c>
      <c r="D463" s="37" t="s">
        <v>36</v>
      </c>
      <c r="E463" s="37">
        <v>2500</v>
      </c>
      <c r="F463" s="37">
        <v>100</v>
      </c>
      <c r="G463" s="37"/>
    </row>
    <row r="464" spans="1:8" ht="18">
      <c r="A464" s="34" t="s">
        <v>1273</v>
      </c>
      <c r="B464" s="56" t="s">
        <v>1171</v>
      </c>
      <c r="C464" s="34" t="s">
        <v>10</v>
      </c>
      <c r="D464" s="34" t="s">
        <v>36</v>
      </c>
      <c r="E464" s="34">
        <f t="shared" si="10"/>
        <v>0</v>
      </c>
      <c r="F464" s="34">
        <v>200</v>
      </c>
      <c r="G464" s="34"/>
    </row>
    <row r="465" spans="1:8" ht="18">
      <c r="A465" s="99" t="s">
        <v>1274</v>
      </c>
      <c r="B465" s="27" t="s">
        <v>1213</v>
      </c>
      <c r="C465" s="10" t="s">
        <v>10</v>
      </c>
      <c r="D465" s="10" t="s">
        <v>36</v>
      </c>
      <c r="E465" s="10">
        <v>130</v>
      </c>
      <c r="F465" s="10">
        <v>8000</v>
      </c>
      <c r="G465" s="10">
        <f>E465*F465</f>
        <v>1040000</v>
      </c>
      <c r="H465" s="42" t="s">
        <v>964</v>
      </c>
    </row>
    <row r="466" spans="1:8" ht="18">
      <c r="A466" s="100"/>
      <c r="B466" s="27" t="s">
        <v>1213</v>
      </c>
      <c r="C466" s="10" t="s">
        <v>10</v>
      </c>
      <c r="D466" s="10" t="s">
        <v>36</v>
      </c>
      <c r="E466" s="10">
        <v>130</v>
      </c>
      <c r="F466" s="10" t="s">
        <v>1223</v>
      </c>
      <c r="G466" s="10"/>
      <c r="H466" s="42" t="s">
        <v>965</v>
      </c>
    </row>
    <row r="467" spans="1:8" ht="18">
      <c r="A467" s="10" t="s">
        <v>1275</v>
      </c>
      <c r="B467" s="27" t="s">
        <v>1214</v>
      </c>
      <c r="C467" s="10" t="s">
        <v>10</v>
      </c>
      <c r="D467" s="10" t="s">
        <v>36</v>
      </c>
      <c r="E467" s="10">
        <f t="shared" si="10"/>
        <v>19.5</v>
      </c>
      <c r="F467" s="10">
        <v>600</v>
      </c>
      <c r="G467" s="10">
        <v>11700</v>
      </c>
    </row>
    <row r="468" spans="1:8" ht="18">
      <c r="A468" s="99" t="s">
        <v>1276</v>
      </c>
      <c r="B468" s="27" t="s">
        <v>1215</v>
      </c>
      <c r="C468" s="10" t="s">
        <v>10</v>
      </c>
      <c r="D468" s="10" t="s">
        <v>36</v>
      </c>
      <c r="E468" s="10">
        <v>34.29</v>
      </c>
      <c r="F468" s="10">
        <v>2000</v>
      </c>
      <c r="G468" s="10">
        <f>E468*F468</f>
        <v>68580</v>
      </c>
      <c r="H468" s="42" t="s">
        <v>964</v>
      </c>
    </row>
    <row r="469" spans="1:8" ht="18">
      <c r="A469" s="100"/>
      <c r="B469" s="27" t="s">
        <v>1215</v>
      </c>
      <c r="C469" s="10" t="s">
        <v>10</v>
      </c>
      <c r="D469" s="10" t="s">
        <v>36</v>
      </c>
      <c r="E469" s="10">
        <v>34.29</v>
      </c>
      <c r="F469" s="10">
        <v>7000</v>
      </c>
      <c r="G469" s="10"/>
      <c r="H469" s="42" t="s">
        <v>965</v>
      </c>
    </row>
    <row r="470" spans="1:8" ht="36">
      <c r="A470" s="10" t="s">
        <v>1277</v>
      </c>
      <c r="B470" s="27" t="s">
        <v>1216</v>
      </c>
      <c r="C470" s="10" t="s">
        <v>10</v>
      </c>
      <c r="D470" s="10" t="s">
        <v>36</v>
      </c>
      <c r="E470" s="10">
        <f t="shared" si="10"/>
        <v>400</v>
      </c>
      <c r="F470" s="10">
        <v>30</v>
      </c>
      <c r="G470" s="10">
        <v>12000</v>
      </c>
    </row>
    <row r="471" spans="1:8" ht="18">
      <c r="A471" s="37" t="s">
        <v>1278</v>
      </c>
      <c r="B471" s="41" t="s">
        <v>1217</v>
      </c>
      <c r="C471" s="37" t="s">
        <v>10</v>
      </c>
      <c r="D471" s="37" t="s">
        <v>36</v>
      </c>
      <c r="E471" s="37">
        <v>650</v>
      </c>
      <c r="F471" s="37">
        <v>20</v>
      </c>
      <c r="G471" s="37"/>
    </row>
    <row r="472" spans="1:8" ht="18">
      <c r="A472" s="99" t="s">
        <v>1279</v>
      </c>
      <c r="B472" s="27" t="s">
        <v>1218</v>
      </c>
      <c r="C472" s="10" t="s">
        <v>10</v>
      </c>
      <c r="D472" s="10" t="s">
        <v>36</v>
      </c>
      <c r="E472" s="10">
        <v>11.8</v>
      </c>
      <c r="F472" s="10">
        <v>12000</v>
      </c>
      <c r="G472" s="10">
        <f>E472*F472</f>
        <v>141600</v>
      </c>
      <c r="H472" s="42" t="s">
        <v>964</v>
      </c>
    </row>
    <row r="473" spans="1:8" ht="18">
      <c r="A473" s="100"/>
      <c r="B473" s="27" t="s">
        <v>1218</v>
      </c>
      <c r="C473" s="10" t="s">
        <v>10</v>
      </c>
      <c r="D473" s="10" t="s">
        <v>36</v>
      </c>
      <c r="E473" s="10">
        <v>11.8</v>
      </c>
      <c r="F473" s="10" t="s">
        <v>1226</v>
      </c>
      <c r="G473" s="10"/>
      <c r="H473" s="42" t="s">
        <v>965</v>
      </c>
    </row>
    <row r="474" spans="1:8" ht="18">
      <c r="A474" s="37" t="s">
        <v>1280</v>
      </c>
      <c r="B474" s="41" t="s">
        <v>1219</v>
      </c>
      <c r="C474" s="37" t="s">
        <v>10</v>
      </c>
      <c r="D474" s="37" t="s">
        <v>36</v>
      </c>
      <c r="E474" s="37">
        <v>51</v>
      </c>
      <c r="F474" s="37">
        <v>200</v>
      </c>
      <c r="G474" s="37"/>
    </row>
    <row r="475" spans="1:8" ht="18">
      <c r="A475" s="10" t="s">
        <v>1281</v>
      </c>
      <c r="B475" s="27" t="s">
        <v>1220</v>
      </c>
      <c r="C475" s="10" t="s">
        <v>10</v>
      </c>
      <c r="D475" s="10" t="s">
        <v>36</v>
      </c>
      <c r="E475" s="10">
        <f t="shared" si="10"/>
        <v>76</v>
      </c>
      <c r="F475" s="10">
        <v>100</v>
      </c>
      <c r="G475" s="10">
        <v>7600</v>
      </c>
    </row>
    <row r="476" spans="1:8" ht="18">
      <c r="A476" s="99" t="s">
        <v>1282</v>
      </c>
      <c r="B476" s="27" t="s">
        <v>1221</v>
      </c>
      <c r="C476" s="10" t="s">
        <v>10</v>
      </c>
      <c r="D476" s="10" t="s">
        <v>36</v>
      </c>
      <c r="E476" s="10">
        <v>420</v>
      </c>
      <c r="F476" s="10">
        <v>100</v>
      </c>
      <c r="G476" s="10">
        <f>E476*F476</f>
        <v>42000</v>
      </c>
      <c r="H476" s="57" t="s">
        <v>964</v>
      </c>
    </row>
    <row r="477" spans="1:8" ht="18">
      <c r="A477" s="100"/>
      <c r="B477" s="27" t="s">
        <v>1221</v>
      </c>
      <c r="C477" s="10" t="s">
        <v>10</v>
      </c>
      <c r="D477" s="10" t="s">
        <v>36</v>
      </c>
      <c r="E477" s="10">
        <v>420</v>
      </c>
      <c r="F477" s="10">
        <v>200</v>
      </c>
      <c r="G477" s="10"/>
      <c r="H477" s="57" t="s">
        <v>965</v>
      </c>
    </row>
    <row r="478" spans="1:8" ht="18">
      <c r="A478" s="34" t="s">
        <v>1283</v>
      </c>
      <c r="B478" s="56" t="s">
        <v>1152</v>
      </c>
      <c r="C478" s="34" t="s">
        <v>10</v>
      </c>
      <c r="D478" s="34" t="s">
        <v>36</v>
      </c>
      <c r="E478" s="34">
        <f t="shared" si="10"/>
        <v>0</v>
      </c>
      <c r="F478" s="34">
        <v>150</v>
      </c>
      <c r="G478" s="34"/>
    </row>
    <row r="479" spans="1:8" ht="18">
      <c r="A479" s="34" t="s">
        <v>1284</v>
      </c>
      <c r="B479" s="56" t="s">
        <v>1153</v>
      </c>
      <c r="C479" s="34" t="s">
        <v>10</v>
      </c>
      <c r="D479" s="34" t="s">
        <v>36</v>
      </c>
      <c r="E479" s="34">
        <f t="shared" si="10"/>
        <v>0</v>
      </c>
      <c r="F479" s="34">
        <v>250</v>
      </c>
      <c r="G479" s="34"/>
    </row>
    <row r="480" spans="1:8" ht="18">
      <c r="A480" s="34" t="s">
        <v>1285</v>
      </c>
      <c r="B480" s="56" t="s">
        <v>1138</v>
      </c>
      <c r="C480" s="34" t="s">
        <v>10</v>
      </c>
      <c r="D480" s="34" t="s">
        <v>36</v>
      </c>
      <c r="E480" s="34">
        <f t="shared" si="10"/>
        <v>0</v>
      </c>
      <c r="F480" s="34">
        <v>50</v>
      </c>
      <c r="G480" s="34"/>
    </row>
    <row r="481" spans="1:8" ht="18">
      <c r="A481" s="34" t="s">
        <v>1286</v>
      </c>
      <c r="B481" s="56" t="s">
        <v>1172</v>
      </c>
      <c r="C481" s="34" t="s">
        <v>10</v>
      </c>
      <c r="D481" s="34" t="s">
        <v>36</v>
      </c>
      <c r="E481" s="34">
        <v>47</v>
      </c>
      <c r="F481" s="34" t="s">
        <v>1227</v>
      </c>
      <c r="G481" s="34"/>
    </row>
    <row r="482" spans="1:8" ht="18">
      <c r="A482" s="34" t="s">
        <v>1287</v>
      </c>
      <c r="B482" s="56" t="s">
        <v>1173</v>
      </c>
      <c r="C482" s="34" t="s">
        <v>10</v>
      </c>
      <c r="D482" s="34" t="s">
        <v>36</v>
      </c>
      <c r="E482" s="34">
        <f t="shared" si="10"/>
        <v>0</v>
      </c>
      <c r="F482" s="34">
        <v>1500</v>
      </c>
      <c r="G482" s="34"/>
    </row>
    <row r="483" spans="1:8" ht="18">
      <c r="A483" s="99" t="s">
        <v>1288</v>
      </c>
      <c r="B483" s="27" t="s">
        <v>1222</v>
      </c>
      <c r="C483" s="10" t="s">
        <v>10</v>
      </c>
      <c r="D483" s="10" t="s">
        <v>36</v>
      </c>
      <c r="E483" s="10">
        <v>26</v>
      </c>
      <c r="F483" s="10">
        <v>10000</v>
      </c>
      <c r="G483" s="10">
        <f>E483*F483</f>
        <v>260000</v>
      </c>
      <c r="H483" s="8" t="s">
        <v>964</v>
      </c>
    </row>
    <row r="484" spans="1:8" ht="18">
      <c r="A484" s="100"/>
      <c r="B484" s="27" t="s">
        <v>1222</v>
      </c>
      <c r="C484" s="10" t="s">
        <v>10</v>
      </c>
      <c r="D484" s="10" t="s">
        <v>36</v>
      </c>
      <c r="E484" s="10">
        <v>26</v>
      </c>
      <c r="F484" s="10" t="s">
        <v>1228</v>
      </c>
      <c r="G484" s="10"/>
      <c r="H484" s="8" t="s">
        <v>965</v>
      </c>
    </row>
    <row r="485" spans="1:8" ht="18">
      <c r="A485" s="99" t="s">
        <v>1338</v>
      </c>
      <c r="B485" s="27" t="s">
        <v>1289</v>
      </c>
      <c r="C485" s="10" t="s">
        <v>10</v>
      </c>
      <c r="D485" s="10" t="s">
        <v>36</v>
      </c>
      <c r="E485" s="10">
        <v>2659</v>
      </c>
      <c r="F485" s="10">
        <v>100</v>
      </c>
      <c r="G485" s="10">
        <f>E485*F485</f>
        <v>265900</v>
      </c>
      <c r="H485" s="42" t="s">
        <v>964</v>
      </c>
    </row>
    <row r="486" spans="1:8" ht="18">
      <c r="A486" s="100"/>
      <c r="B486" s="27" t="s">
        <v>1289</v>
      </c>
      <c r="C486" s="10" t="s">
        <v>10</v>
      </c>
      <c r="D486" s="10" t="s">
        <v>36</v>
      </c>
      <c r="E486" s="10">
        <v>2659</v>
      </c>
      <c r="F486" s="10">
        <v>200</v>
      </c>
      <c r="G486" s="10"/>
      <c r="H486" s="42" t="s">
        <v>965</v>
      </c>
    </row>
    <row r="487" spans="1:8" ht="36">
      <c r="A487" s="99" t="s">
        <v>1339</v>
      </c>
      <c r="B487" s="27" t="s">
        <v>1290</v>
      </c>
      <c r="C487" s="10" t="s">
        <v>10</v>
      </c>
      <c r="D487" s="10" t="s">
        <v>36</v>
      </c>
      <c r="E487" s="10">
        <v>300</v>
      </c>
      <c r="F487" s="10">
        <v>300</v>
      </c>
      <c r="G487" s="10">
        <f>E487*F487</f>
        <v>90000</v>
      </c>
      <c r="H487" s="57" t="s">
        <v>964</v>
      </c>
    </row>
    <row r="488" spans="1:8" ht="36">
      <c r="A488" s="100"/>
      <c r="B488" s="27" t="s">
        <v>1290</v>
      </c>
      <c r="C488" s="10" t="s">
        <v>10</v>
      </c>
      <c r="D488" s="10" t="s">
        <v>36</v>
      </c>
      <c r="E488" s="10">
        <v>300</v>
      </c>
      <c r="F488" s="10">
        <v>600</v>
      </c>
      <c r="G488" s="10"/>
      <c r="H488" s="57" t="s">
        <v>965</v>
      </c>
    </row>
    <row r="489" spans="1:8" ht="18">
      <c r="A489" s="99" t="s">
        <v>1340</v>
      </c>
      <c r="B489" s="27" t="s">
        <v>1291</v>
      </c>
      <c r="C489" s="10" t="s">
        <v>10</v>
      </c>
      <c r="D489" s="10" t="s">
        <v>36</v>
      </c>
      <c r="E489" s="10">
        <v>42.4</v>
      </c>
      <c r="F489" s="10">
        <v>5000</v>
      </c>
      <c r="G489" s="10">
        <f>E489*F489</f>
        <v>212000</v>
      </c>
      <c r="H489" s="8" t="s">
        <v>964</v>
      </c>
    </row>
    <row r="490" spans="1:8" ht="18">
      <c r="A490" s="100"/>
      <c r="B490" s="27" t="s">
        <v>1291</v>
      </c>
      <c r="C490" s="10" t="s">
        <v>10</v>
      </c>
      <c r="D490" s="10" t="s">
        <v>36</v>
      </c>
      <c r="E490" s="10">
        <v>42.4</v>
      </c>
      <c r="F490" s="10" t="s">
        <v>1223</v>
      </c>
      <c r="G490" s="10"/>
      <c r="H490" s="8" t="s">
        <v>965</v>
      </c>
    </row>
    <row r="491" spans="1:8" ht="18">
      <c r="A491" s="34" t="s">
        <v>1341</v>
      </c>
      <c r="B491" s="56" t="s">
        <v>1151</v>
      </c>
      <c r="C491" s="34" t="s">
        <v>10</v>
      </c>
      <c r="D491" s="34" t="s">
        <v>36</v>
      </c>
      <c r="E491" s="34">
        <f t="shared" ref="E491:E565" si="11">G491/F491</f>
        <v>0</v>
      </c>
      <c r="F491" s="34">
        <v>30</v>
      </c>
      <c r="G491" s="34"/>
    </row>
    <row r="492" spans="1:8" ht="18">
      <c r="A492" s="37" t="s">
        <v>1342</v>
      </c>
      <c r="B492" s="41" t="s">
        <v>1292</v>
      </c>
      <c r="C492" s="37" t="s">
        <v>10</v>
      </c>
      <c r="D492" s="37" t="s">
        <v>36</v>
      </c>
      <c r="E492" s="37">
        <v>820</v>
      </c>
      <c r="F492" s="37">
        <v>400</v>
      </c>
      <c r="G492" s="37"/>
    </row>
    <row r="493" spans="1:8" ht="18">
      <c r="A493" s="99" t="s">
        <v>1343</v>
      </c>
      <c r="B493" s="27" t="s">
        <v>1293</v>
      </c>
      <c r="C493" s="10" t="s">
        <v>10</v>
      </c>
      <c r="D493" s="10" t="s">
        <v>36</v>
      </c>
      <c r="E493" s="10">
        <v>38</v>
      </c>
      <c r="F493" s="10">
        <v>500</v>
      </c>
      <c r="G493" s="10">
        <f>E493*F493</f>
        <v>19000</v>
      </c>
      <c r="H493" s="57" t="s">
        <v>964</v>
      </c>
    </row>
    <row r="494" spans="1:8" ht="18">
      <c r="A494" s="100"/>
      <c r="B494" s="27" t="s">
        <v>1293</v>
      </c>
      <c r="C494" s="10" t="s">
        <v>10</v>
      </c>
      <c r="D494" s="10" t="s">
        <v>36</v>
      </c>
      <c r="E494" s="10">
        <v>38</v>
      </c>
      <c r="F494" s="10">
        <v>2000</v>
      </c>
      <c r="G494" s="10"/>
      <c r="H494" s="57" t="s">
        <v>965</v>
      </c>
    </row>
    <row r="495" spans="1:8" ht="18">
      <c r="A495" s="99" t="s">
        <v>1344</v>
      </c>
      <c r="B495" s="27" t="s">
        <v>1294</v>
      </c>
      <c r="C495" s="10" t="s">
        <v>10</v>
      </c>
      <c r="D495" s="10" t="s">
        <v>36</v>
      </c>
      <c r="E495" s="10">
        <v>260</v>
      </c>
      <c r="F495" s="10">
        <v>50</v>
      </c>
      <c r="G495" s="10">
        <f>E495*F495</f>
        <v>13000</v>
      </c>
      <c r="H495" s="50"/>
    </row>
    <row r="496" spans="1:8" ht="18">
      <c r="A496" s="100"/>
      <c r="B496" s="27" t="s">
        <v>1294</v>
      </c>
      <c r="C496" s="10" t="s">
        <v>10</v>
      </c>
      <c r="D496" s="10" t="s">
        <v>36</v>
      </c>
      <c r="E496" s="10">
        <v>260</v>
      </c>
      <c r="F496" s="10">
        <v>150</v>
      </c>
      <c r="G496" s="10"/>
    </row>
    <row r="497" spans="1:8" ht="18">
      <c r="A497" s="99" t="s">
        <v>1345</v>
      </c>
      <c r="B497" s="27" t="s">
        <v>1295</v>
      </c>
      <c r="C497" s="10" t="s">
        <v>10</v>
      </c>
      <c r="D497" s="10" t="s">
        <v>36</v>
      </c>
      <c r="E497" s="10">
        <v>25.92</v>
      </c>
      <c r="F497" s="10">
        <v>2000</v>
      </c>
      <c r="G497" s="10">
        <f>E497*F497</f>
        <v>51840</v>
      </c>
      <c r="H497" s="42" t="s">
        <v>964</v>
      </c>
    </row>
    <row r="498" spans="1:8" ht="18">
      <c r="A498" s="100"/>
      <c r="B498" s="27" t="s">
        <v>1295</v>
      </c>
      <c r="C498" s="10" t="s">
        <v>10</v>
      </c>
      <c r="D498" s="10" t="s">
        <v>36</v>
      </c>
      <c r="E498" s="10">
        <v>25.92</v>
      </c>
      <c r="F498" s="10">
        <v>7000</v>
      </c>
      <c r="G498" s="10"/>
      <c r="H498" s="42" t="s">
        <v>965</v>
      </c>
    </row>
    <row r="499" spans="1:8" ht="18">
      <c r="A499" s="37" t="s">
        <v>1346</v>
      </c>
      <c r="B499" s="41" t="s">
        <v>1296</v>
      </c>
      <c r="C499" s="37" t="s">
        <v>10</v>
      </c>
      <c r="D499" s="37" t="s">
        <v>36</v>
      </c>
      <c r="E499" s="37">
        <v>900</v>
      </c>
      <c r="F499" s="37">
        <v>150</v>
      </c>
      <c r="G499" s="37"/>
    </row>
    <row r="500" spans="1:8" ht="18">
      <c r="A500" s="99" t="s">
        <v>1347</v>
      </c>
      <c r="B500" s="27" t="s">
        <v>1297</v>
      </c>
      <c r="C500" s="10" t="s">
        <v>10</v>
      </c>
      <c r="D500" s="10" t="s">
        <v>36</v>
      </c>
      <c r="E500" s="10">
        <v>60</v>
      </c>
      <c r="F500" s="10">
        <v>500</v>
      </c>
      <c r="G500" s="10">
        <f>E500*F500</f>
        <v>30000</v>
      </c>
      <c r="H500" s="42" t="s">
        <v>964</v>
      </c>
    </row>
    <row r="501" spans="1:8" ht="18">
      <c r="A501" s="100"/>
      <c r="B501" s="27" t="s">
        <v>1297</v>
      </c>
      <c r="C501" s="10" t="s">
        <v>10</v>
      </c>
      <c r="D501" s="10" t="s">
        <v>36</v>
      </c>
      <c r="E501" s="10">
        <v>60</v>
      </c>
      <c r="F501" s="10">
        <v>600</v>
      </c>
      <c r="G501" s="10"/>
      <c r="H501" s="42" t="s">
        <v>965</v>
      </c>
    </row>
    <row r="502" spans="1:8" ht="18">
      <c r="A502" s="99" t="s">
        <v>1348</v>
      </c>
      <c r="B502" s="27" t="s">
        <v>1298</v>
      </c>
      <c r="C502" s="10" t="s">
        <v>10</v>
      </c>
      <c r="D502" s="10" t="s">
        <v>36</v>
      </c>
      <c r="E502" s="10">
        <v>16.2</v>
      </c>
      <c r="F502" s="10">
        <v>5000</v>
      </c>
      <c r="G502" s="10">
        <f>E502*F502</f>
        <v>81000</v>
      </c>
      <c r="H502" s="42" t="s">
        <v>964</v>
      </c>
    </row>
    <row r="503" spans="1:8" ht="18">
      <c r="A503" s="100"/>
      <c r="B503" s="27" t="s">
        <v>1298</v>
      </c>
      <c r="C503" s="10" t="s">
        <v>10</v>
      </c>
      <c r="D503" s="10" t="s">
        <v>36</v>
      </c>
      <c r="E503" s="10">
        <v>16.2</v>
      </c>
      <c r="F503" s="10" t="s">
        <v>1223</v>
      </c>
      <c r="G503" s="10"/>
      <c r="H503" s="8" t="s">
        <v>965</v>
      </c>
    </row>
    <row r="504" spans="1:8" ht="18">
      <c r="A504" s="37" t="s">
        <v>1349</v>
      </c>
      <c r="B504" s="41" t="s">
        <v>1299</v>
      </c>
      <c r="C504" s="37" t="s">
        <v>10</v>
      </c>
      <c r="D504" s="37" t="s">
        <v>36</v>
      </c>
      <c r="E504" s="37">
        <v>3220</v>
      </c>
      <c r="F504" s="37">
        <v>250</v>
      </c>
      <c r="G504" s="37"/>
    </row>
    <row r="505" spans="1:8" ht="18">
      <c r="A505" s="34" t="s">
        <v>1350</v>
      </c>
      <c r="B505" s="56" t="s">
        <v>1131</v>
      </c>
      <c r="C505" s="34" t="s">
        <v>10</v>
      </c>
      <c r="D505" s="34" t="s">
        <v>36</v>
      </c>
      <c r="E505" s="34">
        <f t="shared" si="11"/>
        <v>0</v>
      </c>
      <c r="F505" s="34">
        <v>10</v>
      </c>
      <c r="G505" s="34"/>
    </row>
    <row r="506" spans="1:8" ht="18">
      <c r="A506" s="34" t="s">
        <v>1351</v>
      </c>
      <c r="B506" s="56" t="s">
        <v>1159</v>
      </c>
      <c r="C506" s="34" t="s">
        <v>10</v>
      </c>
      <c r="D506" s="34" t="s">
        <v>36</v>
      </c>
      <c r="E506" s="34">
        <f t="shared" si="11"/>
        <v>0</v>
      </c>
      <c r="F506" s="34">
        <v>30</v>
      </c>
      <c r="G506" s="34"/>
    </row>
    <row r="507" spans="1:8" ht="18">
      <c r="A507" s="10" t="s">
        <v>1352</v>
      </c>
      <c r="B507" s="27" t="s">
        <v>1300</v>
      </c>
      <c r="C507" s="10" t="s">
        <v>10</v>
      </c>
      <c r="D507" s="10" t="s">
        <v>36</v>
      </c>
      <c r="E507" s="10">
        <f t="shared" si="11"/>
        <v>49.6</v>
      </c>
      <c r="F507" s="10">
        <v>200</v>
      </c>
      <c r="G507" s="10">
        <v>9920</v>
      </c>
    </row>
    <row r="508" spans="1:8" ht="18">
      <c r="A508" s="37" t="s">
        <v>1353</v>
      </c>
      <c r="B508" s="41" t="s">
        <v>1301</v>
      </c>
      <c r="C508" s="37" t="s">
        <v>10</v>
      </c>
      <c r="D508" s="37" t="s">
        <v>36</v>
      </c>
      <c r="E508" s="37">
        <v>1400</v>
      </c>
      <c r="F508" s="37">
        <v>50</v>
      </c>
      <c r="G508" s="37"/>
    </row>
    <row r="509" spans="1:8" ht="18">
      <c r="A509" s="10" t="s">
        <v>1354</v>
      </c>
      <c r="B509" s="27" t="s">
        <v>1302</v>
      </c>
      <c r="C509" s="10" t="s">
        <v>10</v>
      </c>
      <c r="D509" s="10" t="s">
        <v>36</v>
      </c>
      <c r="E509" s="10">
        <f t="shared" si="11"/>
        <v>979</v>
      </c>
      <c r="F509" s="10">
        <v>50</v>
      </c>
      <c r="G509" s="10">
        <v>48950</v>
      </c>
    </row>
    <row r="510" spans="1:8" ht="36">
      <c r="A510" s="10" t="s">
        <v>1355</v>
      </c>
      <c r="B510" s="27" t="s">
        <v>1303</v>
      </c>
      <c r="C510" s="10" t="s">
        <v>10</v>
      </c>
      <c r="D510" s="10" t="s">
        <v>36</v>
      </c>
      <c r="E510" s="10">
        <f t="shared" si="11"/>
        <v>63</v>
      </c>
      <c r="F510" s="10">
        <v>500</v>
      </c>
      <c r="G510" s="10">
        <v>31500</v>
      </c>
    </row>
    <row r="511" spans="1:8" ht="18">
      <c r="A511" s="99" t="s">
        <v>1356</v>
      </c>
      <c r="B511" s="27" t="s">
        <v>1304</v>
      </c>
      <c r="C511" s="10" t="s">
        <v>10</v>
      </c>
      <c r="D511" s="10" t="s">
        <v>36</v>
      </c>
      <c r="E511" s="10">
        <v>102</v>
      </c>
      <c r="F511" s="10">
        <v>100</v>
      </c>
      <c r="G511" s="10">
        <f>E511*F511</f>
        <v>10200</v>
      </c>
      <c r="H511" s="57" t="s">
        <v>964</v>
      </c>
    </row>
    <row r="512" spans="1:8" ht="18">
      <c r="A512" s="100"/>
      <c r="B512" s="27" t="s">
        <v>1304</v>
      </c>
      <c r="C512" s="10" t="s">
        <v>10</v>
      </c>
      <c r="D512" s="10" t="s">
        <v>36</v>
      </c>
      <c r="E512" s="10">
        <v>102</v>
      </c>
      <c r="F512" s="10">
        <v>300</v>
      </c>
      <c r="G512" s="10"/>
      <c r="H512" s="57" t="s">
        <v>965</v>
      </c>
    </row>
    <row r="513" spans="1:8" ht="18">
      <c r="A513" s="10" t="s">
        <v>1357</v>
      </c>
      <c r="B513" s="27" t="s">
        <v>1160</v>
      </c>
      <c r="C513" s="10" t="s">
        <v>10</v>
      </c>
      <c r="D513" s="10" t="s">
        <v>36</v>
      </c>
      <c r="E513" s="10">
        <f t="shared" si="11"/>
        <v>0</v>
      </c>
      <c r="F513" s="10">
        <v>300</v>
      </c>
      <c r="G513" s="10"/>
    </row>
    <row r="514" spans="1:8" ht="36">
      <c r="A514" s="99" t="s">
        <v>1358</v>
      </c>
      <c r="B514" s="27" t="s">
        <v>1305</v>
      </c>
      <c r="C514" s="10" t="s">
        <v>10</v>
      </c>
      <c r="D514" s="10" t="s">
        <v>36</v>
      </c>
      <c r="E514" s="10">
        <v>480</v>
      </c>
      <c r="F514" s="10">
        <v>200</v>
      </c>
      <c r="G514" s="10">
        <f>E514*F514</f>
        <v>96000</v>
      </c>
      <c r="H514" s="42" t="s">
        <v>964</v>
      </c>
    </row>
    <row r="515" spans="1:8" ht="36">
      <c r="A515" s="100"/>
      <c r="B515" s="27" t="s">
        <v>1305</v>
      </c>
      <c r="C515" s="10" t="s">
        <v>10</v>
      </c>
      <c r="D515" s="10" t="s">
        <v>36</v>
      </c>
      <c r="E515" s="10">
        <v>480</v>
      </c>
      <c r="F515" s="10">
        <v>300</v>
      </c>
      <c r="G515" s="10"/>
      <c r="H515" s="42" t="s">
        <v>965</v>
      </c>
    </row>
    <row r="516" spans="1:8" ht="18">
      <c r="A516" s="99" t="s">
        <v>1359</v>
      </c>
      <c r="B516" s="27" t="s">
        <v>1306</v>
      </c>
      <c r="C516" s="10" t="s">
        <v>10</v>
      </c>
      <c r="D516" s="10" t="s">
        <v>36</v>
      </c>
      <c r="E516" s="10">
        <v>27</v>
      </c>
      <c r="F516" s="10">
        <v>15000</v>
      </c>
      <c r="G516" s="10">
        <f>E516*F516</f>
        <v>405000</v>
      </c>
      <c r="H516" s="42" t="s">
        <v>964</v>
      </c>
    </row>
    <row r="517" spans="1:8" ht="18">
      <c r="A517" s="100"/>
      <c r="B517" s="27" t="s">
        <v>1306</v>
      </c>
      <c r="C517" s="10" t="s">
        <v>10</v>
      </c>
      <c r="D517" s="10" t="s">
        <v>36</v>
      </c>
      <c r="E517" s="10">
        <v>27</v>
      </c>
      <c r="F517" s="10" t="s">
        <v>1226</v>
      </c>
      <c r="G517" s="10"/>
      <c r="H517" s="8" t="s">
        <v>965</v>
      </c>
    </row>
    <row r="518" spans="1:8" ht="18">
      <c r="A518" s="99" t="s">
        <v>1360</v>
      </c>
      <c r="B518" s="27" t="s">
        <v>1307</v>
      </c>
      <c r="C518" s="10" t="s">
        <v>10</v>
      </c>
      <c r="D518" s="10" t="s">
        <v>36</v>
      </c>
      <c r="E518" s="10">
        <v>40.4</v>
      </c>
      <c r="F518" s="10">
        <v>16000</v>
      </c>
      <c r="G518" s="10">
        <f>E518*F518</f>
        <v>646400</v>
      </c>
      <c r="H518" s="8" t="s">
        <v>964</v>
      </c>
    </row>
    <row r="519" spans="1:8" ht="18">
      <c r="A519" s="100"/>
      <c r="B519" s="27" t="s">
        <v>1307</v>
      </c>
      <c r="C519" s="10" t="s">
        <v>10</v>
      </c>
      <c r="D519" s="10" t="s">
        <v>36</v>
      </c>
      <c r="E519" s="10">
        <v>40.4</v>
      </c>
      <c r="F519" s="10">
        <v>30000</v>
      </c>
      <c r="G519" s="10"/>
      <c r="H519" s="8" t="s">
        <v>965</v>
      </c>
    </row>
    <row r="520" spans="1:8" ht="36">
      <c r="A520" s="99" t="s">
        <v>1361</v>
      </c>
      <c r="B520" s="27" t="s">
        <v>1308</v>
      </c>
      <c r="C520" s="10" t="s">
        <v>10</v>
      </c>
      <c r="D520" s="10" t="s">
        <v>36</v>
      </c>
      <c r="E520" s="10">
        <v>147</v>
      </c>
      <c r="F520" s="10">
        <v>1500</v>
      </c>
      <c r="G520" s="10">
        <f>E520*F520</f>
        <v>220500</v>
      </c>
      <c r="H520" s="42" t="s">
        <v>964</v>
      </c>
    </row>
    <row r="521" spans="1:8" ht="36">
      <c r="A521" s="100"/>
      <c r="B521" s="27" t="s">
        <v>1308</v>
      </c>
      <c r="C521" s="10" t="s">
        <v>10</v>
      </c>
      <c r="D521" s="10" t="s">
        <v>36</v>
      </c>
      <c r="E521" s="10">
        <v>147</v>
      </c>
      <c r="F521" s="10">
        <v>3000</v>
      </c>
      <c r="G521" s="10"/>
      <c r="H521" s="42" t="s">
        <v>965</v>
      </c>
    </row>
    <row r="522" spans="1:8" ht="18">
      <c r="A522" s="37" t="s">
        <v>1362</v>
      </c>
      <c r="B522" s="41" t="s">
        <v>1309</v>
      </c>
      <c r="C522" s="37" t="s">
        <v>10</v>
      </c>
      <c r="D522" s="37" t="s">
        <v>36</v>
      </c>
      <c r="E522" s="37">
        <v>95</v>
      </c>
      <c r="F522" s="37">
        <v>200</v>
      </c>
      <c r="G522" s="37"/>
    </row>
    <row r="523" spans="1:8" ht="18">
      <c r="A523" s="34" t="s">
        <v>1363</v>
      </c>
      <c r="B523" s="56" t="s">
        <v>1161</v>
      </c>
      <c r="C523" s="34" t="s">
        <v>10</v>
      </c>
      <c r="D523" s="34" t="s">
        <v>36</v>
      </c>
      <c r="E523" s="34">
        <f t="shared" si="11"/>
        <v>0</v>
      </c>
      <c r="F523" s="34">
        <v>30</v>
      </c>
      <c r="G523" s="34"/>
    </row>
    <row r="524" spans="1:8" ht="18">
      <c r="A524" s="99" t="s">
        <v>1364</v>
      </c>
      <c r="B524" s="27" t="s">
        <v>1310</v>
      </c>
      <c r="C524" s="10" t="s">
        <v>10</v>
      </c>
      <c r="D524" s="10" t="s">
        <v>36</v>
      </c>
      <c r="E524" s="10">
        <v>25</v>
      </c>
      <c r="F524" s="10">
        <v>10000</v>
      </c>
      <c r="G524" s="10">
        <f>E524*F524</f>
        <v>250000</v>
      </c>
      <c r="H524" s="42" t="s">
        <v>964</v>
      </c>
    </row>
    <row r="525" spans="1:8" ht="18">
      <c r="A525" s="100"/>
      <c r="B525" s="27" t="s">
        <v>1310</v>
      </c>
      <c r="C525" s="10" t="s">
        <v>10</v>
      </c>
      <c r="D525" s="10" t="s">
        <v>36</v>
      </c>
      <c r="E525" s="10">
        <v>25</v>
      </c>
      <c r="F525" s="10">
        <v>15000</v>
      </c>
      <c r="G525" s="10"/>
      <c r="H525" s="42" t="s">
        <v>965</v>
      </c>
    </row>
    <row r="526" spans="1:8" ht="18">
      <c r="A526" s="34" t="s">
        <v>1365</v>
      </c>
      <c r="B526" s="56" t="s">
        <v>1132</v>
      </c>
      <c r="C526" s="34" t="s">
        <v>10</v>
      </c>
      <c r="D526" s="34" t="s">
        <v>36</v>
      </c>
      <c r="E526" s="34">
        <f t="shared" si="11"/>
        <v>0</v>
      </c>
      <c r="F526" s="34">
        <v>100</v>
      </c>
      <c r="G526" s="34"/>
    </row>
    <row r="527" spans="1:8" ht="18">
      <c r="A527" s="99" t="s">
        <v>1366</v>
      </c>
      <c r="B527" s="27" t="s">
        <v>1311</v>
      </c>
      <c r="C527" s="10" t="s">
        <v>10</v>
      </c>
      <c r="D527" s="10" t="s">
        <v>36</v>
      </c>
      <c r="E527" s="10">
        <v>999</v>
      </c>
      <c r="F527" s="10">
        <v>200</v>
      </c>
      <c r="G527" s="10">
        <f>E527*F527</f>
        <v>199800</v>
      </c>
      <c r="H527" s="40" t="s">
        <v>964</v>
      </c>
    </row>
    <row r="528" spans="1:8" ht="18">
      <c r="A528" s="100"/>
      <c r="B528" s="27" t="s">
        <v>1311</v>
      </c>
      <c r="C528" s="10" t="s">
        <v>10</v>
      </c>
      <c r="D528" s="10" t="s">
        <v>36</v>
      </c>
      <c r="E528" s="10">
        <v>999</v>
      </c>
      <c r="F528" s="10">
        <v>500</v>
      </c>
      <c r="G528" s="10"/>
      <c r="H528" s="40" t="s">
        <v>965</v>
      </c>
    </row>
    <row r="529" spans="1:8" ht="18">
      <c r="A529" s="10" t="s">
        <v>1367</v>
      </c>
      <c r="B529" s="27" t="s">
        <v>1312</v>
      </c>
      <c r="C529" s="10" t="s">
        <v>10</v>
      </c>
      <c r="D529" s="10" t="s">
        <v>36</v>
      </c>
      <c r="E529" s="10">
        <f t="shared" si="11"/>
        <v>55</v>
      </c>
      <c r="F529" s="10">
        <v>500</v>
      </c>
      <c r="G529" s="10">
        <v>27500</v>
      </c>
    </row>
    <row r="530" spans="1:8" ht="36">
      <c r="A530" s="34" t="s">
        <v>1368</v>
      </c>
      <c r="B530" s="56" t="s">
        <v>1162</v>
      </c>
      <c r="C530" s="34" t="s">
        <v>10</v>
      </c>
      <c r="D530" s="34" t="s">
        <v>36</v>
      </c>
      <c r="E530" s="34">
        <f t="shared" si="11"/>
        <v>0</v>
      </c>
      <c r="F530" s="34">
        <v>200</v>
      </c>
      <c r="G530" s="34"/>
    </row>
    <row r="531" spans="1:8" ht="18">
      <c r="A531" s="37" t="s">
        <v>1369</v>
      </c>
      <c r="B531" s="41" t="s">
        <v>1313</v>
      </c>
      <c r="C531" s="37" t="s">
        <v>10</v>
      </c>
      <c r="D531" s="37" t="s">
        <v>36</v>
      </c>
      <c r="E531" s="37">
        <v>24000</v>
      </c>
      <c r="F531" s="37">
        <v>10</v>
      </c>
      <c r="G531" s="37"/>
    </row>
    <row r="532" spans="1:8" ht="18">
      <c r="A532" s="37" t="s">
        <v>1370</v>
      </c>
      <c r="B532" s="41" t="s">
        <v>1314</v>
      </c>
      <c r="C532" s="37" t="s">
        <v>10</v>
      </c>
      <c r="D532" s="37" t="s">
        <v>36</v>
      </c>
      <c r="E532" s="37">
        <v>1914</v>
      </c>
      <c r="F532" s="37">
        <v>50</v>
      </c>
      <c r="G532" s="37"/>
    </row>
    <row r="533" spans="1:8" ht="36">
      <c r="A533" s="10" t="s">
        <v>1371</v>
      </c>
      <c r="B533" s="27" t="s">
        <v>1315</v>
      </c>
      <c r="C533" s="10" t="s">
        <v>10</v>
      </c>
      <c r="D533" s="10" t="s">
        <v>36</v>
      </c>
      <c r="E533" s="10">
        <f t="shared" si="11"/>
        <v>1390</v>
      </c>
      <c r="F533" s="10">
        <v>100</v>
      </c>
      <c r="G533" s="10">
        <v>139000</v>
      </c>
    </row>
    <row r="534" spans="1:8" ht="36">
      <c r="A534" s="10" t="s">
        <v>1372</v>
      </c>
      <c r="B534" s="27" t="s">
        <v>1316</v>
      </c>
      <c r="C534" s="10" t="s">
        <v>10</v>
      </c>
      <c r="D534" s="10" t="s">
        <v>36</v>
      </c>
      <c r="E534" s="10">
        <f t="shared" si="11"/>
        <v>130</v>
      </c>
      <c r="F534" s="10">
        <v>600</v>
      </c>
      <c r="G534" s="10">
        <v>78000</v>
      </c>
    </row>
    <row r="535" spans="1:8" ht="18">
      <c r="A535" s="37" t="s">
        <v>1373</v>
      </c>
      <c r="B535" s="41" t="s">
        <v>1317</v>
      </c>
      <c r="C535" s="37" t="s">
        <v>10</v>
      </c>
      <c r="D535" s="37" t="s">
        <v>36</v>
      </c>
      <c r="E535" s="37">
        <v>650</v>
      </c>
      <c r="F535" s="37">
        <v>50</v>
      </c>
      <c r="G535" s="37"/>
    </row>
    <row r="536" spans="1:8" ht="18">
      <c r="A536" s="34" t="s">
        <v>1374</v>
      </c>
      <c r="B536" s="56" t="s">
        <v>1163</v>
      </c>
      <c r="C536" s="34" t="s">
        <v>10</v>
      </c>
      <c r="D536" s="34" t="s">
        <v>36</v>
      </c>
      <c r="E536" s="34">
        <v>149.94999999999999</v>
      </c>
      <c r="F536" s="34">
        <v>20000</v>
      </c>
      <c r="G536" s="34"/>
    </row>
    <row r="537" spans="1:8" ht="18">
      <c r="A537" s="37" t="s">
        <v>1375</v>
      </c>
      <c r="B537" s="41" t="s">
        <v>1318</v>
      </c>
      <c r="C537" s="37" t="s">
        <v>10</v>
      </c>
      <c r="D537" s="37" t="s">
        <v>36</v>
      </c>
      <c r="E537" s="37">
        <v>65</v>
      </c>
      <c r="F537" s="37">
        <v>1000</v>
      </c>
      <c r="G537" s="37"/>
    </row>
    <row r="538" spans="1:8" ht="18">
      <c r="A538" s="34" t="s">
        <v>1376</v>
      </c>
      <c r="B538" s="56" t="s">
        <v>1133</v>
      </c>
      <c r="C538" s="34" t="s">
        <v>10</v>
      </c>
      <c r="D538" s="34" t="s">
        <v>36</v>
      </c>
      <c r="E538" s="34">
        <f t="shared" si="11"/>
        <v>0</v>
      </c>
      <c r="F538" s="34">
        <v>800</v>
      </c>
      <c r="G538" s="34"/>
    </row>
    <row r="539" spans="1:8" ht="18">
      <c r="A539" s="37" t="s">
        <v>1377</v>
      </c>
      <c r="B539" s="41" t="s">
        <v>1319</v>
      </c>
      <c r="C539" s="37" t="s">
        <v>10</v>
      </c>
      <c r="D539" s="37" t="s">
        <v>36</v>
      </c>
      <c r="E539" s="37">
        <v>1950</v>
      </c>
      <c r="F539" s="37">
        <v>100</v>
      </c>
      <c r="G539" s="37"/>
    </row>
    <row r="540" spans="1:8" ht="18">
      <c r="A540" s="37" t="s">
        <v>1378</v>
      </c>
      <c r="B540" s="41" t="s">
        <v>1320</v>
      </c>
      <c r="C540" s="37" t="s">
        <v>10</v>
      </c>
      <c r="D540" s="37" t="s">
        <v>36</v>
      </c>
      <c r="E540" s="37">
        <v>9500</v>
      </c>
      <c r="F540" s="37">
        <v>10</v>
      </c>
      <c r="G540" s="37"/>
    </row>
    <row r="541" spans="1:8" ht="18">
      <c r="A541" s="99" t="s">
        <v>1379</v>
      </c>
      <c r="B541" s="27" t="s">
        <v>1321</v>
      </c>
      <c r="C541" s="10" t="s">
        <v>10</v>
      </c>
      <c r="D541" s="10" t="s">
        <v>36</v>
      </c>
      <c r="E541" s="10">
        <v>65</v>
      </c>
      <c r="F541" s="10">
        <v>2000</v>
      </c>
      <c r="G541" s="10">
        <f>E541*F541</f>
        <v>130000</v>
      </c>
      <c r="H541" s="8" t="s">
        <v>158</v>
      </c>
    </row>
    <row r="542" spans="1:8" ht="18">
      <c r="A542" s="100"/>
      <c r="B542" s="27" t="s">
        <v>1321</v>
      </c>
      <c r="C542" s="10" t="s">
        <v>10</v>
      </c>
      <c r="D542" s="10" t="s">
        <v>36</v>
      </c>
      <c r="E542" s="10">
        <v>65</v>
      </c>
      <c r="F542" s="10">
        <v>5000</v>
      </c>
      <c r="G542" s="10"/>
      <c r="H542" s="8" t="s">
        <v>159</v>
      </c>
    </row>
    <row r="543" spans="1:8" ht="18">
      <c r="A543" s="34" t="s">
        <v>1380</v>
      </c>
      <c r="B543" s="56" t="s">
        <v>1164</v>
      </c>
      <c r="C543" s="34" t="s">
        <v>10</v>
      </c>
      <c r="D543" s="34" t="s">
        <v>36</v>
      </c>
      <c r="E543" s="34">
        <f t="shared" si="11"/>
        <v>0</v>
      </c>
      <c r="F543" s="34">
        <v>30</v>
      </c>
      <c r="G543" s="34"/>
    </row>
    <row r="544" spans="1:8" ht="36">
      <c r="A544" s="37" t="s">
        <v>1381</v>
      </c>
      <c r="B544" s="41" t="s">
        <v>1322</v>
      </c>
      <c r="C544" s="37" t="s">
        <v>10</v>
      </c>
      <c r="D544" s="37" t="s">
        <v>36</v>
      </c>
      <c r="E544" s="37">
        <v>2450</v>
      </c>
      <c r="F544" s="37">
        <v>15</v>
      </c>
      <c r="G544" s="37"/>
    </row>
    <row r="545" spans="1:8" ht="18">
      <c r="A545" s="99" t="s">
        <v>1382</v>
      </c>
      <c r="B545" s="27" t="s">
        <v>1323</v>
      </c>
      <c r="C545" s="10" t="s">
        <v>10</v>
      </c>
      <c r="D545" s="10" t="s">
        <v>36</v>
      </c>
      <c r="E545" s="10">
        <v>2526</v>
      </c>
      <c r="F545" s="10">
        <v>20</v>
      </c>
      <c r="G545" s="10">
        <f>E545*F545</f>
        <v>50520</v>
      </c>
      <c r="H545" s="8" t="s">
        <v>158</v>
      </c>
    </row>
    <row r="546" spans="1:8" ht="18">
      <c r="A546" s="100"/>
      <c r="B546" s="27" t="s">
        <v>1323</v>
      </c>
      <c r="C546" s="10" t="s">
        <v>10</v>
      </c>
      <c r="D546" s="10" t="s">
        <v>36</v>
      </c>
      <c r="E546" s="10">
        <v>2526</v>
      </c>
      <c r="F546" s="10">
        <v>50</v>
      </c>
      <c r="G546" s="10"/>
      <c r="H546" s="8" t="s">
        <v>159</v>
      </c>
    </row>
    <row r="547" spans="1:8" ht="18">
      <c r="A547" s="37" t="s">
        <v>1383</v>
      </c>
      <c r="B547" s="41" t="s">
        <v>1324</v>
      </c>
      <c r="C547" s="37" t="s">
        <v>10</v>
      </c>
      <c r="D547" s="37" t="s">
        <v>36</v>
      </c>
      <c r="E547" s="37">
        <v>203</v>
      </c>
      <c r="F547" s="37">
        <v>3000</v>
      </c>
      <c r="G547" s="37"/>
    </row>
    <row r="548" spans="1:8" ht="18">
      <c r="A548" s="34" t="s">
        <v>1384</v>
      </c>
      <c r="B548" s="56" t="s">
        <v>1165</v>
      </c>
      <c r="C548" s="34" t="s">
        <v>10</v>
      </c>
      <c r="D548" s="34" t="s">
        <v>36</v>
      </c>
      <c r="E548" s="34">
        <f t="shared" si="11"/>
        <v>0</v>
      </c>
      <c r="F548" s="34">
        <v>5</v>
      </c>
      <c r="G548" s="34"/>
    </row>
    <row r="549" spans="1:8" ht="18">
      <c r="A549" s="37" t="s">
        <v>1385</v>
      </c>
      <c r="B549" s="41" t="s">
        <v>1325</v>
      </c>
      <c r="C549" s="37" t="s">
        <v>10</v>
      </c>
      <c r="D549" s="37" t="s">
        <v>36</v>
      </c>
      <c r="E549" s="37">
        <v>3390</v>
      </c>
      <c r="F549" s="37">
        <v>10</v>
      </c>
      <c r="G549" s="37"/>
    </row>
    <row r="550" spans="1:8" ht="18">
      <c r="A550" s="10" t="s">
        <v>1386</v>
      </c>
      <c r="B550" s="27" t="s">
        <v>1326</v>
      </c>
      <c r="C550" s="10" t="s">
        <v>10</v>
      </c>
      <c r="D550" s="10" t="s">
        <v>36</v>
      </c>
      <c r="E550" s="10">
        <f t="shared" si="11"/>
        <v>25.92</v>
      </c>
      <c r="F550" s="10">
        <v>3000</v>
      </c>
      <c r="G550" s="10">
        <v>77760</v>
      </c>
    </row>
    <row r="551" spans="1:8" ht="18">
      <c r="A551" s="99" t="s">
        <v>1387</v>
      </c>
      <c r="B551" s="27" t="s">
        <v>1327</v>
      </c>
      <c r="C551" s="10" t="s">
        <v>10</v>
      </c>
      <c r="D551" s="10" t="s">
        <v>36</v>
      </c>
      <c r="E551" s="10">
        <v>236</v>
      </c>
      <c r="F551" s="10">
        <v>1000</v>
      </c>
      <c r="G551" s="10">
        <f>E551*F551</f>
        <v>236000</v>
      </c>
      <c r="H551" s="42" t="s">
        <v>158</v>
      </c>
    </row>
    <row r="552" spans="1:8" ht="18">
      <c r="A552" s="100"/>
      <c r="B552" s="27" t="s">
        <v>1327</v>
      </c>
      <c r="C552" s="10" t="s">
        <v>10</v>
      </c>
      <c r="D552" s="10" t="s">
        <v>36</v>
      </c>
      <c r="E552" s="10">
        <v>236</v>
      </c>
      <c r="F552" s="10">
        <v>1500</v>
      </c>
      <c r="G552" s="10"/>
      <c r="H552" s="42" t="s">
        <v>159</v>
      </c>
    </row>
    <row r="553" spans="1:8" ht="18">
      <c r="A553" s="99" t="s">
        <v>1388</v>
      </c>
      <c r="B553" s="27" t="s">
        <v>1328</v>
      </c>
      <c r="C553" s="10" t="s">
        <v>10</v>
      </c>
      <c r="D553" s="10" t="s">
        <v>36</v>
      </c>
      <c r="E553" s="10">
        <v>133</v>
      </c>
      <c r="F553" s="10">
        <v>4000</v>
      </c>
      <c r="G553" s="10">
        <f>E553*F553</f>
        <v>532000</v>
      </c>
      <c r="H553" s="42" t="s">
        <v>158</v>
      </c>
    </row>
    <row r="554" spans="1:8" ht="18">
      <c r="A554" s="100"/>
      <c r="B554" s="27" t="s">
        <v>1328</v>
      </c>
      <c r="C554" s="10" t="s">
        <v>10</v>
      </c>
      <c r="D554" s="10" t="s">
        <v>36</v>
      </c>
      <c r="E554" s="10">
        <v>133</v>
      </c>
      <c r="F554" s="10">
        <v>8000</v>
      </c>
      <c r="G554" s="10"/>
      <c r="H554" s="8" t="s">
        <v>159</v>
      </c>
    </row>
    <row r="555" spans="1:8" ht="18">
      <c r="A555" s="37" t="s">
        <v>1389</v>
      </c>
      <c r="B555" s="41" t="s">
        <v>1329</v>
      </c>
      <c r="C555" s="37" t="s">
        <v>10</v>
      </c>
      <c r="D555" s="37" t="s">
        <v>36</v>
      </c>
      <c r="E555" s="37">
        <v>30</v>
      </c>
      <c r="F555" s="37">
        <v>150</v>
      </c>
      <c r="G555" s="37"/>
    </row>
    <row r="556" spans="1:8" ht="18">
      <c r="A556" s="99" t="s">
        <v>1390</v>
      </c>
      <c r="B556" s="27" t="s">
        <v>1330</v>
      </c>
      <c r="C556" s="10" t="s">
        <v>10</v>
      </c>
      <c r="D556" s="10" t="s">
        <v>36</v>
      </c>
      <c r="E556" s="10">
        <v>300</v>
      </c>
      <c r="F556" s="10">
        <v>30</v>
      </c>
      <c r="G556" s="10">
        <f>E556*F556</f>
        <v>9000</v>
      </c>
      <c r="H556" s="42" t="s">
        <v>158</v>
      </c>
    </row>
    <row r="557" spans="1:8" ht="18">
      <c r="A557" s="100"/>
      <c r="B557" s="27" t="s">
        <v>1330</v>
      </c>
      <c r="C557" s="10" t="s">
        <v>10</v>
      </c>
      <c r="D557" s="10" t="s">
        <v>36</v>
      </c>
      <c r="E557" s="10">
        <v>300</v>
      </c>
      <c r="F557" s="10">
        <v>50</v>
      </c>
      <c r="G557" s="10"/>
      <c r="H557" s="42" t="s">
        <v>159</v>
      </c>
    </row>
    <row r="558" spans="1:8" ht="18">
      <c r="A558" s="10" t="s">
        <v>1391</v>
      </c>
      <c r="B558" s="27" t="s">
        <v>1331</v>
      </c>
      <c r="C558" s="10" t="s">
        <v>10</v>
      </c>
      <c r="D558" s="10" t="s">
        <v>36</v>
      </c>
      <c r="E558" s="10">
        <v>1492.06</v>
      </c>
      <c r="F558" s="10">
        <v>50</v>
      </c>
      <c r="G558" s="10">
        <f>E558*F558</f>
        <v>74603</v>
      </c>
    </row>
    <row r="559" spans="1:8" ht="18">
      <c r="A559" s="99" t="s">
        <v>1392</v>
      </c>
      <c r="B559" s="27" t="s">
        <v>1332</v>
      </c>
      <c r="C559" s="10" t="s">
        <v>10</v>
      </c>
      <c r="D559" s="10" t="s">
        <v>36</v>
      </c>
      <c r="E559" s="10">
        <v>860</v>
      </c>
      <c r="F559" s="10">
        <v>100</v>
      </c>
      <c r="G559" s="10">
        <f>E559*F559</f>
        <v>86000</v>
      </c>
      <c r="H559" s="8" t="s">
        <v>158</v>
      </c>
    </row>
    <row r="560" spans="1:8" ht="18">
      <c r="A560" s="100"/>
      <c r="B560" s="27" t="s">
        <v>1332</v>
      </c>
      <c r="C560" s="10" t="s">
        <v>10</v>
      </c>
      <c r="D560" s="10" t="s">
        <v>36</v>
      </c>
      <c r="E560" s="10">
        <v>860</v>
      </c>
      <c r="F560" s="10">
        <v>200</v>
      </c>
      <c r="G560" s="10"/>
      <c r="H560" s="8" t="s">
        <v>159</v>
      </c>
    </row>
    <row r="561" spans="1:8" ht="18">
      <c r="A561" s="37" t="s">
        <v>1393</v>
      </c>
      <c r="B561" s="41" t="s">
        <v>1333</v>
      </c>
      <c r="C561" s="37" t="s">
        <v>10</v>
      </c>
      <c r="D561" s="37" t="s">
        <v>36</v>
      </c>
      <c r="E561" s="37">
        <v>65</v>
      </c>
      <c r="F561" s="37">
        <v>500</v>
      </c>
      <c r="G561" s="37"/>
    </row>
    <row r="562" spans="1:8" ht="18">
      <c r="A562" s="37" t="s">
        <v>1394</v>
      </c>
      <c r="B562" s="41" t="s">
        <v>1334</v>
      </c>
      <c r="C562" s="37" t="s">
        <v>10</v>
      </c>
      <c r="D562" s="37" t="s">
        <v>36</v>
      </c>
      <c r="E562" s="37">
        <v>380</v>
      </c>
      <c r="F562" s="37">
        <v>20</v>
      </c>
      <c r="G562" s="37"/>
    </row>
    <row r="563" spans="1:8" ht="18">
      <c r="A563" s="99" t="s">
        <v>1395</v>
      </c>
      <c r="B563" s="27" t="s">
        <v>1335</v>
      </c>
      <c r="C563" s="10" t="s">
        <v>10</v>
      </c>
      <c r="D563" s="10" t="s">
        <v>36</v>
      </c>
      <c r="E563" s="10">
        <v>12</v>
      </c>
      <c r="F563" s="10">
        <v>5000</v>
      </c>
      <c r="G563" s="10">
        <f>E563*F563</f>
        <v>60000</v>
      </c>
      <c r="H563" s="42" t="s">
        <v>158</v>
      </c>
    </row>
    <row r="564" spans="1:8" ht="18">
      <c r="A564" s="100"/>
      <c r="B564" s="27" t="s">
        <v>1335</v>
      </c>
      <c r="C564" s="10" t="s">
        <v>10</v>
      </c>
      <c r="D564" s="10" t="s">
        <v>36</v>
      </c>
      <c r="E564" s="10">
        <v>12</v>
      </c>
      <c r="F564" s="10" t="s">
        <v>1223</v>
      </c>
      <c r="G564" s="10"/>
      <c r="H564" s="42" t="s">
        <v>159</v>
      </c>
    </row>
    <row r="565" spans="1:8" ht="18">
      <c r="A565" s="34" t="s">
        <v>1396</v>
      </c>
      <c r="B565" s="56" t="s">
        <v>1166</v>
      </c>
      <c r="C565" s="34" t="s">
        <v>10</v>
      </c>
      <c r="D565" s="34" t="s">
        <v>36</v>
      </c>
      <c r="E565" s="34">
        <f t="shared" si="11"/>
        <v>0</v>
      </c>
      <c r="F565" s="34">
        <v>50</v>
      </c>
      <c r="G565" s="34"/>
    </row>
    <row r="566" spans="1:8" ht="18">
      <c r="A566" s="99" t="s">
        <v>1397</v>
      </c>
      <c r="B566" s="27" t="s">
        <v>1336</v>
      </c>
      <c r="C566" s="10" t="s">
        <v>10</v>
      </c>
      <c r="D566" s="10" t="s">
        <v>36</v>
      </c>
      <c r="E566" s="10">
        <v>1250</v>
      </c>
      <c r="F566" s="10">
        <v>500</v>
      </c>
      <c r="G566" s="10">
        <f>E566*F566</f>
        <v>625000</v>
      </c>
      <c r="H566" s="8" t="s">
        <v>158</v>
      </c>
    </row>
    <row r="567" spans="1:8" ht="18">
      <c r="A567" s="100"/>
      <c r="B567" s="27" t="s">
        <v>1336</v>
      </c>
      <c r="C567" s="10" t="s">
        <v>10</v>
      </c>
      <c r="D567" s="10" t="s">
        <v>36</v>
      </c>
      <c r="E567" s="10">
        <v>1250</v>
      </c>
      <c r="F567" s="10">
        <v>1000</v>
      </c>
      <c r="G567" s="10"/>
      <c r="H567" s="8" t="s">
        <v>159</v>
      </c>
    </row>
    <row r="568" spans="1:8">
      <c r="A568" s="37" t="s">
        <v>1398</v>
      </c>
      <c r="B568" s="59" t="s">
        <v>1337</v>
      </c>
      <c r="C568" s="37" t="s">
        <v>10</v>
      </c>
      <c r="D568" s="37" t="s">
        <v>36</v>
      </c>
      <c r="E568" s="37">
        <v>1560</v>
      </c>
      <c r="F568" s="37">
        <v>150</v>
      </c>
      <c r="G568" s="37"/>
    </row>
    <row r="569" spans="1:8" ht="27.75">
      <c r="A569" s="105" t="s">
        <v>19</v>
      </c>
      <c r="B569" s="106"/>
      <c r="C569" s="106"/>
      <c r="D569" s="106"/>
      <c r="E569" s="106"/>
      <c r="F569" s="106"/>
      <c r="G569" s="107"/>
    </row>
    <row r="570" spans="1:8" ht="18">
      <c r="A570" s="37" t="s">
        <v>118</v>
      </c>
      <c r="B570" s="41" t="s">
        <v>67</v>
      </c>
      <c r="C570" s="37" t="s">
        <v>10</v>
      </c>
      <c r="D570" s="37" t="s">
        <v>36</v>
      </c>
      <c r="E570" s="37">
        <v>90</v>
      </c>
      <c r="F570" s="37">
        <v>700</v>
      </c>
      <c r="G570" s="39"/>
    </row>
    <row r="571" spans="1:8" ht="18">
      <c r="A571" s="37" t="s">
        <v>119</v>
      </c>
      <c r="B571" s="38" t="s">
        <v>81</v>
      </c>
      <c r="C571" s="37" t="s">
        <v>10</v>
      </c>
      <c r="D571" s="37" t="s">
        <v>36</v>
      </c>
      <c r="E571" s="37">
        <v>698</v>
      </c>
      <c r="F571" s="37">
        <v>200</v>
      </c>
      <c r="G571" s="39"/>
    </row>
    <row r="572" spans="1:8" ht="54">
      <c r="A572" s="37" t="s">
        <v>120</v>
      </c>
      <c r="B572" s="38" t="s">
        <v>82</v>
      </c>
      <c r="C572" s="37" t="s">
        <v>10</v>
      </c>
      <c r="D572" s="37" t="s">
        <v>36</v>
      </c>
      <c r="E572" s="37">
        <v>1600</v>
      </c>
      <c r="F572" s="37">
        <v>500</v>
      </c>
      <c r="G572" s="39"/>
    </row>
    <row r="573" spans="1:8" ht="18">
      <c r="A573" s="10" t="s">
        <v>121</v>
      </c>
      <c r="B573" s="33" t="s">
        <v>83</v>
      </c>
      <c r="C573" s="10" t="s">
        <v>10</v>
      </c>
      <c r="D573" s="10" t="s">
        <v>36</v>
      </c>
      <c r="E573" s="10">
        <v>18500</v>
      </c>
      <c r="F573" s="10">
        <v>10</v>
      </c>
      <c r="G573" s="29">
        <f>E573*F573</f>
        <v>185000</v>
      </c>
    </row>
    <row r="574" spans="1:8" ht="18">
      <c r="A574" s="34" t="s">
        <v>122</v>
      </c>
      <c r="B574" s="35" t="s">
        <v>84</v>
      </c>
      <c r="C574" s="34" t="s">
        <v>10</v>
      </c>
      <c r="D574" s="34" t="s">
        <v>36</v>
      </c>
      <c r="E574" s="34"/>
      <c r="F574" s="34">
        <v>30</v>
      </c>
      <c r="G574" s="36">
        <f>E574*F574/1000</f>
        <v>0</v>
      </c>
    </row>
    <row r="575" spans="1:8" ht="18">
      <c r="A575" s="34" t="s">
        <v>123</v>
      </c>
      <c r="B575" s="35" t="s">
        <v>85</v>
      </c>
      <c r="C575" s="34" t="s">
        <v>10</v>
      </c>
      <c r="D575" s="34" t="s">
        <v>36</v>
      </c>
      <c r="E575" s="34"/>
      <c r="F575" s="34">
        <v>20</v>
      </c>
      <c r="G575" s="36">
        <f t="shared" ref="G575:G625" si="12">E575*F575/1000</f>
        <v>0</v>
      </c>
    </row>
    <row r="576" spans="1:8" ht="18">
      <c r="A576" s="34" t="s">
        <v>124</v>
      </c>
      <c r="B576" s="35" t="s">
        <v>86</v>
      </c>
      <c r="C576" s="34" t="s">
        <v>10</v>
      </c>
      <c r="D576" s="34" t="s">
        <v>36</v>
      </c>
      <c r="E576" s="34"/>
      <c r="F576" s="34">
        <v>2</v>
      </c>
      <c r="G576" s="36">
        <f t="shared" si="12"/>
        <v>0</v>
      </c>
    </row>
    <row r="577" spans="1:8" ht="18">
      <c r="A577" s="10" t="s">
        <v>125</v>
      </c>
      <c r="B577" s="33" t="s">
        <v>87</v>
      </c>
      <c r="C577" s="10" t="s">
        <v>10</v>
      </c>
      <c r="D577" s="10" t="s">
        <v>156</v>
      </c>
      <c r="E577" s="10">
        <f t="shared" ref="E577:E612" si="13">G577/F577</f>
        <v>73.25</v>
      </c>
      <c r="F577" s="10">
        <v>2000</v>
      </c>
      <c r="G577" s="29">
        <v>146500</v>
      </c>
    </row>
    <row r="578" spans="1:8" ht="36">
      <c r="A578" s="10" t="s">
        <v>126</v>
      </c>
      <c r="B578" s="33" t="s">
        <v>88</v>
      </c>
      <c r="C578" s="10" t="s">
        <v>10</v>
      </c>
      <c r="D578" s="10" t="s">
        <v>36</v>
      </c>
      <c r="E578" s="10">
        <f t="shared" si="13"/>
        <v>180</v>
      </c>
      <c r="F578" s="10">
        <v>50</v>
      </c>
      <c r="G578" s="29">
        <v>9000</v>
      </c>
    </row>
    <row r="579" spans="1:8" ht="36">
      <c r="A579" s="10" t="s">
        <v>127</v>
      </c>
      <c r="B579" s="33" t="s">
        <v>88</v>
      </c>
      <c r="C579" s="10" t="s">
        <v>10</v>
      </c>
      <c r="D579" s="10" t="s">
        <v>36</v>
      </c>
      <c r="E579" s="10">
        <f t="shared" si="13"/>
        <v>180</v>
      </c>
      <c r="F579" s="10">
        <v>50</v>
      </c>
      <c r="G579" s="29">
        <v>9000</v>
      </c>
    </row>
    <row r="580" spans="1:8" ht="18">
      <c r="A580" s="10" t="s">
        <v>128</v>
      </c>
      <c r="B580" s="33" t="s">
        <v>89</v>
      </c>
      <c r="C580" s="10" t="s">
        <v>10</v>
      </c>
      <c r="D580" s="10" t="s">
        <v>36</v>
      </c>
      <c r="E580" s="10">
        <f t="shared" si="13"/>
        <v>402</v>
      </c>
      <c r="F580" s="10">
        <v>50</v>
      </c>
      <c r="G580" s="29">
        <v>20100</v>
      </c>
    </row>
    <row r="581" spans="1:8" ht="27" customHeight="1">
      <c r="A581" s="10" t="s">
        <v>129</v>
      </c>
      <c r="B581" s="33" t="s">
        <v>90</v>
      </c>
      <c r="C581" s="10" t="s">
        <v>10</v>
      </c>
      <c r="D581" s="10" t="s">
        <v>36</v>
      </c>
      <c r="E581" s="10">
        <f t="shared" si="13"/>
        <v>392</v>
      </c>
      <c r="F581" s="10">
        <v>50</v>
      </c>
      <c r="G581" s="29">
        <v>19600</v>
      </c>
    </row>
    <row r="582" spans="1:8" ht="36">
      <c r="A582" s="10" t="s">
        <v>130</v>
      </c>
      <c r="B582" s="33" t="s">
        <v>91</v>
      </c>
      <c r="C582" s="10" t="s">
        <v>10</v>
      </c>
      <c r="D582" s="10" t="s">
        <v>36</v>
      </c>
      <c r="E582" s="10">
        <f t="shared" si="13"/>
        <v>392</v>
      </c>
      <c r="F582" s="10">
        <v>100</v>
      </c>
      <c r="G582" s="29">
        <v>39200</v>
      </c>
    </row>
    <row r="583" spans="1:8" ht="36">
      <c r="A583" s="10" t="s">
        <v>131</v>
      </c>
      <c r="B583" s="33" t="s">
        <v>92</v>
      </c>
      <c r="C583" s="10" t="s">
        <v>10</v>
      </c>
      <c r="D583" s="10" t="s">
        <v>36</v>
      </c>
      <c r="E583" s="10">
        <f t="shared" si="13"/>
        <v>392</v>
      </c>
      <c r="F583" s="10">
        <v>100</v>
      </c>
      <c r="G583" s="29">
        <v>39200</v>
      </c>
    </row>
    <row r="584" spans="1:8" ht="36">
      <c r="A584" s="10" t="s">
        <v>132</v>
      </c>
      <c r="B584" s="33" t="s">
        <v>93</v>
      </c>
      <c r="C584" s="10" t="s">
        <v>10</v>
      </c>
      <c r="D584" s="10" t="s">
        <v>36</v>
      </c>
      <c r="E584" s="10">
        <f t="shared" si="13"/>
        <v>171</v>
      </c>
      <c r="F584" s="10">
        <v>30</v>
      </c>
      <c r="G584" s="29">
        <v>5130</v>
      </c>
    </row>
    <row r="585" spans="1:8" ht="36">
      <c r="A585" s="10" t="s">
        <v>133</v>
      </c>
      <c r="B585" s="33" t="s">
        <v>94</v>
      </c>
      <c r="C585" s="10" t="s">
        <v>10</v>
      </c>
      <c r="D585" s="10" t="s">
        <v>36</v>
      </c>
      <c r="E585" s="10">
        <f t="shared" si="13"/>
        <v>171</v>
      </c>
      <c r="F585" s="10">
        <v>50</v>
      </c>
      <c r="G585" s="29">
        <v>8550</v>
      </c>
    </row>
    <row r="586" spans="1:8" ht="36">
      <c r="A586" s="10" t="s">
        <v>134</v>
      </c>
      <c r="B586" s="33" t="s">
        <v>95</v>
      </c>
      <c r="C586" s="10" t="s">
        <v>10</v>
      </c>
      <c r="D586" s="10" t="s">
        <v>36</v>
      </c>
      <c r="E586" s="10">
        <f t="shared" si="13"/>
        <v>171</v>
      </c>
      <c r="F586" s="10">
        <v>100</v>
      </c>
      <c r="G586" s="29">
        <v>17100</v>
      </c>
    </row>
    <row r="587" spans="1:8" ht="36">
      <c r="A587" s="10" t="s">
        <v>135</v>
      </c>
      <c r="B587" s="33" t="s">
        <v>96</v>
      </c>
      <c r="C587" s="10" t="s">
        <v>10</v>
      </c>
      <c r="D587" s="10" t="s">
        <v>36</v>
      </c>
      <c r="E587" s="10">
        <f t="shared" si="13"/>
        <v>170</v>
      </c>
      <c r="F587" s="10">
        <v>100</v>
      </c>
      <c r="G587" s="29">
        <v>17000</v>
      </c>
    </row>
    <row r="588" spans="1:8" ht="36">
      <c r="A588" s="10" t="s">
        <v>136</v>
      </c>
      <c r="B588" s="33" t="s">
        <v>97</v>
      </c>
      <c r="C588" s="10" t="s">
        <v>10</v>
      </c>
      <c r="D588" s="10" t="s">
        <v>36</v>
      </c>
      <c r="E588" s="10">
        <f t="shared" si="13"/>
        <v>190</v>
      </c>
      <c r="F588" s="10">
        <v>100</v>
      </c>
      <c r="G588" s="29">
        <v>19000</v>
      </c>
    </row>
    <row r="589" spans="1:8" ht="18">
      <c r="A589" s="10" t="s">
        <v>137</v>
      </c>
      <c r="B589" s="33" t="s">
        <v>98</v>
      </c>
      <c r="C589" s="10" t="s">
        <v>10</v>
      </c>
      <c r="D589" s="10" t="s">
        <v>36</v>
      </c>
      <c r="E589" s="10">
        <f t="shared" si="13"/>
        <v>18</v>
      </c>
      <c r="F589" s="10">
        <v>200</v>
      </c>
      <c r="G589" s="29">
        <v>3600</v>
      </c>
    </row>
    <row r="590" spans="1:8" ht="18">
      <c r="A590" s="10" t="s">
        <v>138</v>
      </c>
      <c r="B590" s="33" t="s">
        <v>99</v>
      </c>
      <c r="C590" s="10" t="s">
        <v>10</v>
      </c>
      <c r="D590" s="10" t="s">
        <v>36</v>
      </c>
      <c r="E590" s="10">
        <f t="shared" si="13"/>
        <v>18</v>
      </c>
      <c r="F590" s="10">
        <v>200</v>
      </c>
      <c r="G590" s="29">
        <v>3600</v>
      </c>
    </row>
    <row r="591" spans="1:8" ht="18">
      <c r="A591" s="101" t="s">
        <v>243</v>
      </c>
      <c r="B591" s="33" t="s">
        <v>70</v>
      </c>
      <c r="C591" s="10" t="s">
        <v>10</v>
      </c>
      <c r="D591" s="10" t="s">
        <v>36</v>
      </c>
      <c r="E591" s="10">
        <v>225</v>
      </c>
      <c r="F591" s="10">
        <v>20</v>
      </c>
      <c r="G591" s="29">
        <v>22500</v>
      </c>
      <c r="H591" s="40" t="s">
        <v>158</v>
      </c>
    </row>
    <row r="592" spans="1:8" ht="18">
      <c r="A592" s="102"/>
      <c r="B592" s="33" t="s">
        <v>100</v>
      </c>
      <c r="C592" s="10" t="s">
        <v>10</v>
      </c>
      <c r="D592" s="10" t="s">
        <v>36</v>
      </c>
      <c r="E592" s="10"/>
      <c r="F592" s="10">
        <v>100</v>
      </c>
      <c r="G592" s="29">
        <v>22500</v>
      </c>
      <c r="H592" s="40" t="s">
        <v>159</v>
      </c>
    </row>
    <row r="593" spans="1:8" ht="18">
      <c r="A593" s="34" t="s">
        <v>139</v>
      </c>
      <c r="B593" s="35" t="s">
        <v>101</v>
      </c>
      <c r="C593" s="34" t="s">
        <v>10</v>
      </c>
      <c r="D593" s="34" t="s">
        <v>36</v>
      </c>
      <c r="E593" s="34">
        <f t="shared" si="13"/>
        <v>0</v>
      </c>
      <c r="F593" s="34">
        <v>1</v>
      </c>
      <c r="G593" s="36">
        <v>0</v>
      </c>
    </row>
    <row r="594" spans="1:8" ht="36">
      <c r="A594" s="37" t="s">
        <v>140</v>
      </c>
      <c r="B594" s="38" t="s">
        <v>102</v>
      </c>
      <c r="C594" s="37" t="s">
        <v>10</v>
      </c>
      <c r="D594" s="37" t="s">
        <v>36</v>
      </c>
      <c r="E594" s="37">
        <v>3.6</v>
      </c>
      <c r="F594" s="37">
        <v>1500</v>
      </c>
      <c r="G594" s="39"/>
    </row>
    <row r="595" spans="1:8" ht="18">
      <c r="A595" s="34" t="s">
        <v>141</v>
      </c>
      <c r="B595" s="35" t="s">
        <v>103</v>
      </c>
      <c r="C595" s="34" t="s">
        <v>10</v>
      </c>
      <c r="D595" s="34" t="s">
        <v>36</v>
      </c>
      <c r="E595" s="34"/>
      <c r="F595" s="34">
        <v>100</v>
      </c>
      <c r="G595" s="36">
        <f t="shared" si="12"/>
        <v>0</v>
      </c>
    </row>
    <row r="596" spans="1:8" ht="18">
      <c r="A596" s="37" t="s">
        <v>142</v>
      </c>
      <c r="B596" s="38" t="s">
        <v>104</v>
      </c>
      <c r="C596" s="37" t="s">
        <v>10</v>
      </c>
      <c r="D596" s="37" t="s">
        <v>36</v>
      </c>
      <c r="E596" s="37">
        <v>117600</v>
      </c>
      <c r="F596" s="37">
        <v>1</v>
      </c>
      <c r="G596" s="39"/>
    </row>
    <row r="597" spans="1:8" ht="54">
      <c r="A597" s="34" t="s">
        <v>143</v>
      </c>
      <c r="B597" s="35" t="s">
        <v>105</v>
      </c>
      <c r="C597" s="34" t="s">
        <v>10</v>
      </c>
      <c r="D597" s="34" t="s">
        <v>36</v>
      </c>
      <c r="E597" s="34"/>
      <c r="F597" s="34">
        <v>6</v>
      </c>
      <c r="G597" s="36">
        <f t="shared" si="12"/>
        <v>0</v>
      </c>
    </row>
    <row r="598" spans="1:8" ht="18">
      <c r="A598" s="34" t="s">
        <v>144</v>
      </c>
      <c r="B598" s="35" t="s">
        <v>106</v>
      </c>
      <c r="C598" s="34" t="s">
        <v>10</v>
      </c>
      <c r="D598" s="34" t="s">
        <v>36</v>
      </c>
      <c r="E598" s="34"/>
      <c r="F598" s="34">
        <v>50</v>
      </c>
      <c r="G598" s="36">
        <f t="shared" si="12"/>
        <v>0</v>
      </c>
    </row>
    <row r="599" spans="1:8" ht="18">
      <c r="A599" s="10" t="s">
        <v>145</v>
      </c>
      <c r="B599" s="33" t="s">
        <v>107</v>
      </c>
      <c r="C599" s="10" t="s">
        <v>10</v>
      </c>
      <c r="D599" s="10" t="s">
        <v>36</v>
      </c>
      <c r="E599" s="10">
        <v>2200</v>
      </c>
      <c r="F599" s="10">
        <v>100</v>
      </c>
      <c r="G599" s="29">
        <f>E599*F599</f>
        <v>220000</v>
      </c>
    </row>
    <row r="600" spans="1:8" ht="54">
      <c r="A600" s="99" t="s">
        <v>146</v>
      </c>
      <c r="B600" s="33" t="s">
        <v>2426</v>
      </c>
      <c r="C600" s="10" t="s">
        <v>10</v>
      </c>
      <c r="D600" s="10" t="s">
        <v>36</v>
      </c>
      <c r="E600" s="10">
        <v>229</v>
      </c>
      <c r="F600" s="10">
        <v>5</v>
      </c>
      <c r="G600" s="29">
        <f>E600*F600</f>
        <v>1145</v>
      </c>
      <c r="H600" s="42" t="s">
        <v>158</v>
      </c>
    </row>
    <row r="601" spans="1:8" ht="54">
      <c r="A601" s="100"/>
      <c r="B601" s="33" t="s">
        <v>108</v>
      </c>
      <c r="C601" s="10" t="s">
        <v>10</v>
      </c>
      <c r="D601" s="10" t="s">
        <v>36</v>
      </c>
      <c r="E601" s="10">
        <v>229</v>
      </c>
      <c r="F601" s="10">
        <v>25</v>
      </c>
      <c r="G601" s="29"/>
      <c r="H601" s="42" t="s">
        <v>159</v>
      </c>
    </row>
    <row r="602" spans="1:8" ht="54">
      <c r="A602" s="10" t="s">
        <v>147</v>
      </c>
      <c r="B602" s="33" t="s">
        <v>109</v>
      </c>
      <c r="C602" s="10" t="s">
        <v>10</v>
      </c>
      <c r="D602" s="10" t="s">
        <v>36</v>
      </c>
      <c r="E602" s="10">
        <v>7000</v>
      </c>
      <c r="F602" s="10">
        <v>25</v>
      </c>
      <c r="G602" s="29">
        <f>E602*F602</f>
        <v>175000</v>
      </c>
    </row>
    <row r="603" spans="1:8" ht="18">
      <c r="A603" s="34" t="s">
        <v>148</v>
      </c>
      <c r="B603" s="35" t="s">
        <v>110</v>
      </c>
      <c r="C603" s="34" t="s">
        <v>10</v>
      </c>
      <c r="D603" s="34" t="s">
        <v>36</v>
      </c>
      <c r="E603" s="34"/>
      <c r="F603" s="34">
        <v>6</v>
      </c>
      <c r="G603" s="36">
        <f t="shared" si="12"/>
        <v>0</v>
      </c>
    </row>
    <row r="604" spans="1:8" ht="18">
      <c r="A604" s="34" t="s">
        <v>149</v>
      </c>
      <c r="B604" s="35" t="s">
        <v>111</v>
      </c>
      <c r="C604" s="34" t="s">
        <v>10</v>
      </c>
      <c r="D604" s="34" t="s">
        <v>36</v>
      </c>
      <c r="E604" s="34"/>
      <c r="F604" s="34">
        <v>4</v>
      </c>
      <c r="G604" s="36">
        <f t="shared" si="12"/>
        <v>0</v>
      </c>
    </row>
    <row r="605" spans="1:8" ht="18">
      <c r="A605" s="37" t="s">
        <v>150</v>
      </c>
      <c r="B605" s="38" t="s">
        <v>112</v>
      </c>
      <c r="C605" s="37" t="s">
        <v>10</v>
      </c>
      <c r="D605" s="37" t="s">
        <v>36</v>
      </c>
      <c r="E605" s="37">
        <v>132</v>
      </c>
      <c r="F605" s="37">
        <v>200</v>
      </c>
      <c r="G605" s="39"/>
    </row>
    <row r="606" spans="1:8" ht="18">
      <c r="A606" s="37" t="s">
        <v>151</v>
      </c>
      <c r="B606" s="38" t="s">
        <v>113</v>
      </c>
      <c r="C606" s="37" t="s">
        <v>10</v>
      </c>
      <c r="D606" s="37" t="s">
        <v>36</v>
      </c>
      <c r="E606" s="37">
        <v>35</v>
      </c>
      <c r="F606" s="37">
        <v>1500</v>
      </c>
      <c r="G606" s="39"/>
    </row>
    <row r="607" spans="1:8" ht="18">
      <c r="A607" s="34" t="s">
        <v>152</v>
      </c>
      <c r="B607" s="35" t="s">
        <v>114</v>
      </c>
      <c r="C607" s="34" t="s">
        <v>10</v>
      </c>
      <c r="D607" s="34" t="s">
        <v>157</v>
      </c>
      <c r="E607" s="34"/>
      <c r="F607" s="34">
        <v>1</v>
      </c>
      <c r="G607" s="36">
        <f t="shared" si="12"/>
        <v>0</v>
      </c>
    </row>
    <row r="608" spans="1:8" ht="18">
      <c r="A608" s="34" t="s">
        <v>153</v>
      </c>
      <c r="B608" s="35" t="s">
        <v>114</v>
      </c>
      <c r="C608" s="34" t="s">
        <v>10</v>
      </c>
      <c r="D608" s="34" t="s">
        <v>35</v>
      </c>
      <c r="E608" s="34"/>
      <c r="F608" s="34">
        <v>2</v>
      </c>
      <c r="G608" s="36">
        <f t="shared" si="12"/>
        <v>0</v>
      </c>
    </row>
    <row r="609" spans="1:8" ht="18">
      <c r="A609" s="108" t="s">
        <v>160</v>
      </c>
      <c r="B609" s="33" t="s">
        <v>75</v>
      </c>
      <c r="C609" s="10" t="s">
        <v>10</v>
      </c>
      <c r="D609" s="10" t="s">
        <v>36</v>
      </c>
      <c r="E609" s="10">
        <v>180</v>
      </c>
      <c r="F609" s="10">
        <v>3000</v>
      </c>
      <c r="G609" s="29">
        <f>E609*F609</f>
        <v>540000</v>
      </c>
      <c r="H609" s="125" t="s">
        <v>965</v>
      </c>
    </row>
    <row r="610" spans="1:8" ht="18">
      <c r="A610" s="109"/>
      <c r="B610" s="33" t="s">
        <v>115</v>
      </c>
      <c r="C610" s="10" t="s">
        <v>10</v>
      </c>
      <c r="D610" s="10" t="s">
        <v>36</v>
      </c>
      <c r="E610" s="10">
        <v>180</v>
      </c>
      <c r="F610" s="10">
        <v>3000</v>
      </c>
      <c r="G610" s="29"/>
      <c r="H610" s="126"/>
    </row>
    <row r="611" spans="1:8" ht="36">
      <c r="A611" s="37" t="s">
        <v>154</v>
      </c>
      <c r="B611" s="38" t="s">
        <v>116</v>
      </c>
      <c r="C611" s="37" t="s">
        <v>10</v>
      </c>
      <c r="D611" s="37" t="s">
        <v>36</v>
      </c>
      <c r="E611" s="37">
        <v>28.7</v>
      </c>
      <c r="F611" s="37">
        <v>500</v>
      </c>
      <c r="G611" s="39"/>
    </row>
    <row r="612" spans="1:8" ht="18">
      <c r="A612" s="10" t="s">
        <v>155</v>
      </c>
      <c r="B612" s="33" t="s">
        <v>117</v>
      </c>
      <c r="C612" s="10" t="s">
        <v>10</v>
      </c>
      <c r="D612" s="10" t="s">
        <v>36</v>
      </c>
      <c r="E612" s="10">
        <f t="shared" si="13"/>
        <v>9330</v>
      </c>
      <c r="F612" s="10">
        <v>100</v>
      </c>
      <c r="G612" s="29">
        <v>933000</v>
      </c>
    </row>
    <row r="613" spans="1:8" ht="36">
      <c r="A613" s="34">
        <v>33141211</v>
      </c>
      <c r="B613" s="35" t="s">
        <v>49</v>
      </c>
      <c r="C613" s="34" t="s">
        <v>10</v>
      </c>
      <c r="D613" s="34" t="s">
        <v>36</v>
      </c>
      <c r="E613" s="34"/>
      <c r="F613" s="34">
        <v>5500</v>
      </c>
      <c r="G613" s="36">
        <f t="shared" si="12"/>
        <v>0</v>
      </c>
    </row>
    <row r="614" spans="1:8" ht="18">
      <c r="A614" s="10">
        <v>33141211</v>
      </c>
      <c r="B614" s="33" t="s">
        <v>65</v>
      </c>
      <c r="C614" s="10" t="s">
        <v>10</v>
      </c>
      <c r="D614" s="10" t="s">
        <v>36</v>
      </c>
      <c r="E614" s="10">
        <f>G614/F614</f>
        <v>2180</v>
      </c>
      <c r="F614" s="10">
        <v>4000</v>
      </c>
      <c r="G614" s="29">
        <v>8720000</v>
      </c>
    </row>
    <row r="615" spans="1:8" ht="18">
      <c r="A615" s="10">
        <v>33141211</v>
      </c>
      <c r="B615" s="33" t="s">
        <v>161</v>
      </c>
      <c r="C615" s="10" t="s">
        <v>10</v>
      </c>
      <c r="D615" s="10" t="s">
        <v>36</v>
      </c>
      <c r="E615" s="10">
        <f>G615/F615</f>
        <v>13400</v>
      </c>
      <c r="F615" s="10">
        <v>40</v>
      </c>
      <c r="G615" s="29">
        <v>536000</v>
      </c>
    </row>
    <row r="616" spans="1:8" ht="18">
      <c r="A616" s="37" t="s">
        <v>215</v>
      </c>
      <c r="B616" s="38" t="s">
        <v>162</v>
      </c>
      <c r="C616" s="37" t="s">
        <v>10</v>
      </c>
      <c r="D616" s="37" t="s">
        <v>36</v>
      </c>
      <c r="E616" s="37">
        <v>12</v>
      </c>
      <c r="F616" s="37">
        <v>5000</v>
      </c>
      <c r="G616" s="39"/>
    </row>
    <row r="617" spans="1:8" ht="18">
      <c r="A617" s="101" t="s">
        <v>275</v>
      </c>
      <c r="B617" s="33" t="s">
        <v>46</v>
      </c>
      <c r="C617" s="10" t="s">
        <v>10</v>
      </c>
      <c r="D617" s="10" t="s">
        <v>36</v>
      </c>
      <c r="E617" s="10">
        <v>19.600000000000001</v>
      </c>
      <c r="F617" s="10">
        <v>10000</v>
      </c>
      <c r="G617" s="29">
        <v>196000</v>
      </c>
      <c r="H617" s="8" t="s">
        <v>158</v>
      </c>
    </row>
    <row r="618" spans="1:8" ht="18">
      <c r="A618" s="102"/>
      <c r="B618" s="33" t="s">
        <v>163</v>
      </c>
      <c r="C618" s="10" t="s">
        <v>10</v>
      </c>
      <c r="D618" s="10" t="s">
        <v>36</v>
      </c>
      <c r="E618" s="10">
        <v>19.600000000000001</v>
      </c>
      <c r="F618" s="10">
        <v>15000</v>
      </c>
      <c r="G618" s="29"/>
      <c r="H618" s="8" t="s">
        <v>159</v>
      </c>
    </row>
    <row r="619" spans="1:8" ht="18">
      <c r="A619" s="101" t="s">
        <v>216</v>
      </c>
      <c r="B619" s="33" t="s">
        <v>56</v>
      </c>
      <c r="C619" s="10" t="s">
        <v>10</v>
      </c>
      <c r="D619" s="10" t="s">
        <v>36</v>
      </c>
      <c r="E619" s="10">
        <v>12.5</v>
      </c>
      <c r="F619" s="10">
        <v>50000</v>
      </c>
      <c r="G619" s="29">
        <v>625000</v>
      </c>
      <c r="H619" s="8" t="s">
        <v>158</v>
      </c>
    </row>
    <row r="620" spans="1:8" ht="18">
      <c r="A620" s="102"/>
      <c r="B620" s="33" t="s">
        <v>164</v>
      </c>
      <c r="C620" s="10" t="s">
        <v>10</v>
      </c>
      <c r="D620" s="10" t="s">
        <v>36</v>
      </c>
      <c r="E620" s="10">
        <v>12.5</v>
      </c>
      <c r="F620" s="10">
        <v>100000</v>
      </c>
      <c r="G620" s="29"/>
      <c r="H620" s="8" t="s">
        <v>159</v>
      </c>
    </row>
    <row r="621" spans="1:8" ht="18">
      <c r="A621" s="101" t="s">
        <v>217</v>
      </c>
      <c r="B621" s="33" t="s">
        <v>57</v>
      </c>
      <c r="C621" s="10" t="s">
        <v>10</v>
      </c>
      <c r="D621" s="10" t="s">
        <v>36</v>
      </c>
      <c r="E621" s="10">
        <v>21</v>
      </c>
      <c r="F621" s="10">
        <v>50000</v>
      </c>
      <c r="G621" s="29">
        <v>1050000</v>
      </c>
      <c r="H621" s="8" t="s">
        <v>158</v>
      </c>
    </row>
    <row r="622" spans="1:8" ht="18">
      <c r="A622" s="102"/>
      <c r="B622" s="33" t="s">
        <v>165</v>
      </c>
      <c r="C622" s="10" t="s">
        <v>10</v>
      </c>
      <c r="D622" s="10" t="s">
        <v>36</v>
      </c>
      <c r="E622" s="10">
        <v>21</v>
      </c>
      <c r="F622" s="10">
        <v>100000</v>
      </c>
      <c r="G622" s="29"/>
      <c r="H622" s="8" t="s">
        <v>159</v>
      </c>
    </row>
    <row r="623" spans="1:8" ht="18">
      <c r="A623" s="101" t="s">
        <v>259</v>
      </c>
      <c r="B623" s="33" t="s">
        <v>64</v>
      </c>
      <c r="C623" s="10" t="s">
        <v>10</v>
      </c>
      <c r="D623" s="10" t="s">
        <v>36</v>
      </c>
      <c r="E623" s="10">
        <v>67</v>
      </c>
      <c r="F623" s="10">
        <v>10000</v>
      </c>
      <c r="G623" s="29">
        <v>670000</v>
      </c>
      <c r="H623" s="8" t="s">
        <v>158</v>
      </c>
    </row>
    <row r="624" spans="1:8" ht="18">
      <c r="A624" s="102"/>
      <c r="B624" s="33" t="s">
        <v>166</v>
      </c>
      <c r="C624" s="10" t="s">
        <v>10</v>
      </c>
      <c r="D624" s="10" t="s">
        <v>36</v>
      </c>
      <c r="E624" s="10">
        <v>67</v>
      </c>
      <c r="F624" s="10">
        <v>20000</v>
      </c>
      <c r="G624" s="29"/>
      <c r="H624" s="8" t="s">
        <v>159</v>
      </c>
    </row>
    <row r="625" spans="1:8" ht="18">
      <c r="A625" s="34" t="s">
        <v>218</v>
      </c>
      <c r="B625" s="35" t="s">
        <v>167</v>
      </c>
      <c r="C625" s="34" t="s">
        <v>10</v>
      </c>
      <c r="D625" s="34" t="s">
        <v>36</v>
      </c>
      <c r="E625" s="34"/>
      <c r="F625" s="34">
        <v>500</v>
      </c>
      <c r="G625" s="36">
        <f t="shared" si="12"/>
        <v>0</v>
      </c>
    </row>
    <row r="626" spans="1:8" ht="18">
      <c r="A626" s="101" t="s">
        <v>242</v>
      </c>
      <c r="B626" s="33" t="s">
        <v>51</v>
      </c>
      <c r="C626" s="10" t="s">
        <v>10</v>
      </c>
      <c r="D626" s="10" t="s">
        <v>36</v>
      </c>
      <c r="E626" s="10">
        <v>13</v>
      </c>
      <c r="F626" s="10">
        <v>1000</v>
      </c>
      <c r="G626" s="29">
        <v>12450</v>
      </c>
      <c r="H626" s="8" t="s">
        <v>158</v>
      </c>
    </row>
    <row r="627" spans="1:8" ht="18">
      <c r="A627" s="102"/>
      <c r="B627" s="33" t="s">
        <v>51</v>
      </c>
      <c r="C627" s="10" t="s">
        <v>10</v>
      </c>
      <c r="D627" s="10" t="s">
        <v>36</v>
      </c>
      <c r="E627" s="10">
        <v>13</v>
      </c>
      <c r="F627" s="10">
        <v>3000</v>
      </c>
      <c r="G627" s="29"/>
      <c r="H627" s="8" t="s">
        <v>159</v>
      </c>
    </row>
    <row r="628" spans="1:8" ht="18">
      <c r="A628" s="37" t="s">
        <v>219</v>
      </c>
      <c r="B628" s="38" t="s">
        <v>168</v>
      </c>
      <c r="C628" s="37" t="s">
        <v>10</v>
      </c>
      <c r="D628" s="37" t="s">
        <v>36</v>
      </c>
      <c r="E628" s="37">
        <v>82</v>
      </c>
      <c r="F628" s="37">
        <v>150</v>
      </c>
      <c r="G628" s="39"/>
    </row>
    <row r="629" spans="1:8" ht="18">
      <c r="A629" s="99" t="s">
        <v>402</v>
      </c>
      <c r="B629" s="33" t="s">
        <v>403</v>
      </c>
      <c r="C629" s="10" t="s">
        <v>10</v>
      </c>
      <c r="D629" s="10" t="s">
        <v>36</v>
      </c>
      <c r="E629" s="10">
        <v>27</v>
      </c>
      <c r="F629" s="10">
        <v>40000</v>
      </c>
      <c r="G629" s="29">
        <f>E629*F629</f>
        <v>1080000</v>
      </c>
      <c r="H629" s="8" t="s">
        <v>158</v>
      </c>
    </row>
    <row r="630" spans="1:8" ht="18">
      <c r="A630" s="100"/>
      <c r="B630" s="33" t="s">
        <v>169</v>
      </c>
      <c r="C630" s="10" t="s">
        <v>10</v>
      </c>
      <c r="D630" s="10" t="s">
        <v>36</v>
      </c>
      <c r="E630" s="10">
        <v>27</v>
      </c>
      <c r="F630" s="10">
        <v>40000</v>
      </c>
      <c r="G630" s="29"/>
      <c r="H630" s="8" t="s">
        <v>159</v>
      </c>
    </row>
    <row r="631" spans="1:8" ht="18">
      <c r="A631" s="99" t="s">
        <v>404</v>
      </c>
      <c r="B631" s="33" t="s">
        <v>405</v>
      </c>
      <c r="C631" s="10" t="s">
        <v>10</v>
      </c>
      <c r="D631" s="10" t="s">
        <v>36</v>
      </c>
      <c r="E631" s="10">
        <v>27</v>
      </c>
      <c r="F631" s="10">
        <v>40000</v>
      </c>
      <c r="G631" s="29">
        <f>E631*F631</f>
        <v>1080000</v>
      </c>
      <c r="H631" s="8" t="s">
        <v>158</v>
      </c>
    </row>
    <row r="632" spans="1:8" ht="18">
      <c r="A632" s="100"/>
      <c r="B632" s="33" t="s">
        <v>170</v>
      </c>
      <c r="C632" s="10" t="s">
        <v>10</v>
      </c>
      <c r="D632" s="10" t="s">
        <v>36</v>
      </c>
      <c r="E632" s="10">
        <v>27</v>
      </c>
      <c r="F632" s="10">
        <v>40000</v>
      </c>
      <c r="G632" s="29"/>
      <c r="H632" s="8" t="s">
        <v>159</v>
      </c>
    </row>
    <row r="633" spans="1:8" ht="18">
      <c r="A633" s="99" t="s">
        <v>406</v>
      </c>
      <c r="B633" s="33" t="s">
        <v>407</v>
      </c>
      <c r="C633" s="10" t="s">
        <v>10</v>
      </c>
      <c r="D633" s="10" t="s">
        <v>36</v>
      </c>
      <c r="E633" s="10">
        <v>54</v>
      </c>
      <c r="F633" s="10">
        <v>20000</v>
      </c>
      <c r="G633" s="29">
        <f>E633*F633</f>
        <v>1080000</v>
      </c>
      <c r="H633" s="8" t="s">
        <v>158</v>
      </c>
    </row>
    <row r="634" spans="1:8" ht="18">
      <c r="A634" s="100"/>
      <c r="B634" s="33" t="s">
        <v>171</v>
      </c>
      <c r="C634" s="10" t="s">
        <v>10</v>
      </c>
      <c r="D634" s="10" t="s">
        <v>36</v>
      </c>
      <c r="E634" s="10">
        <v>54</v>
      </c>
      <c r="F634" s="10">
        <v>20000</v>
      </c>
      <c r="G634" s="29"/>
      <c r="H634" s="8" t="s">
        <v>159</v>
      </c>
    </row>
    <row r="635" spans="1:8" ht="36">
      <c r="A635" s="101" t="s">
        <v>220</v>
      </c>
      <c r="B635" s="33" t="s">
        <v>272</v>
      </c>
      <c r="C635" s="10" t="s">
        <v>10</v>
      </c>
      <c r="D635" s="10" t="s">
        <v>36</v>
      </c>
      <c r="E635" s="10">
        <v>40</v>
      </c>
      <c r="F635" s="10">
        <v>15000</v>
      </c>
      <c r="G635" s="29">
        <v>600000</v>
      </c>
      <c r="H635" s="8" t="s">
        <v>158</v>
      </c>
    </row>
    <row r="636" spans="1:8" ht="36">
      <c r="A636" s="102"/>
      <c r="B636" s="33" t="s">
        <v>172</v>
      </c>
      <c r="C636" s="10" t="s">
        <v>10</v>
      </c>
      <c r="D636" s="10" t="s">
        <v>36</v>
      </c>
      <c r="E636" s="10">
        <v>40</v>
      </c>
      <c r="F636" s="10">
        <v>20000</v>
      </c>
      <c r="G636" s="29"/>
      <c r="H636" s="8" t="s">
        <v>159</v>
      </c>
    </row>
    <row r="637" spans="1:8" ht="36">
      <c r="A637" s="101" t="s">
        <v>221</v>
      </c>
      <c r="B637" s="33" t="s">
        <v>273</v>
      </c>
      <c r="C637" s="10" t="s">
        <v>10</v>
      </c>
      <c r="D637" s="10" t="s">
        <v>36</v>
      </c>
      <c r="E637" s="10">
        <v>40</v>
      </c>
      <c r="F637" s="10">
        <v>15000</v>
      </c>
      <c r="G637" s="29">
        <v>600000</v>
      </c>
      <c r="H637" s="8" t="s">
        <v>158</v>
      </c>
    </row>
    <row r="638" spans="1:8" ht="36">
      <c r="A638" s="102"/>
      <c r="B638" s="33" t="s">
        <v>173</v>
      </c>
      <c r="C638" s="10" t="s">
        <v>10</v>
      </c>
      <c r="D638" s="10" t="s">
        <v>36</v>
      </c>
      <c r="E638" s="10">
        <v>40</v>
      </c>
      <c r="F638" s="10">
        <v>20000</v>
      </c>
      <c r="G638" s="29"/>
      <c r="H638" s="8" t="s">
        <v>159</v>
      </c>
    </row>
    <row r="639" spans="1:8" ht="36">
      <c r="A639" s="101" t="s">
        <v>222</v>
      </c>
      <c r="B639" s="33" t="s">
        <v>274</v>
      </c>
      <c r="C639" s="10" t="s">
        <v>10</v>
      </c>
      <c r="D639" s="10" t="s">
        <v>36</v>
      </c>
      <c r="E639" s="10">
        <v>40</v>
      </c>
      <c r="F639" s="10">
        <v>5000</v>
      </c>
      <c r="G639" s="29">
        <v>200000</v>
      </c>
      <c r="H639" s="8" t="s">
        <v>158</v>
      </c>
    </row>
    <row r="640" spans="1:8" ht="36">
      <c r="A640" s="102"/>
      <c r="B640" s="33" t="s">
        <v>174</v>
      </c>
      <c r="C640" s="10" t="s">
        <v>10</v>
      </c>
      <c r="D640" s="10" t="s">
        <v>36</v>
      </c>
      <c r="E640" s="10">
        <v>40</v>
      </c>
      <c r="F640" s="10">
        <v>10000</v>
      </c>
      <c r="G640" s="29"/>
      <c r="H640" s="8" t="s">
        <v>159</v>
      </c>
    </row>
    <row r="641" spans="1:8" ht="36">
      <c r="A641" s="101" t="s">
        <v>244</v>
      </c>
      <c r="B641" s="33" t="s">
        <v>49</v>
      </c>
      <c r="C641" s="10" t="s">
        <v>10</v>
      </c>
      <c r="D641" s="10" t="s">
        <v>36</v>
      </c>
      <c r="E641" s="10">
        <v>80</v>
      </c>
      <c r="F641" s="10">
        <v>300</v>
      </c>
      <c r="G641" s="29">
        <v>24000</v>
      </c>
      <c r="H641" s="8" t="s">
        <v>158</v>
      </c>
    </row>
    <row r="642" spans="1:8" ht="36">
      <c r="A642" s="102"/>
      <c r="B642" s="33" t="s">
        <v>175</v>
      </c>
      <c r="C642" s="10" t="s">
        <v>10</v>
      </c>
      <c r="D642" s="10" t="s">
        <v>36</v>
      </c>
      <c r="E642" s="10">
        <v>80</v>
      </c>
      <c r="F642" s="10">
        <v>10000</v>
      </c>
      <c r="G642" s="29"/>
      <c r="H642" s="8" t="s">
        <v>159</v>
      </c>
    </row>
    <row r="643" spans="1:8" ht="36">
      <c r="A643" s="46"/>
      <c r="B643" s="33" t="s">
        <v>176</v>
      </c>
      <c r="C643" s="10" t="s">
        <v>10</v>
      </c>
      <c r="D643" s="10" t="s">
        <v>36</v>
      </c>
      <c r="E643" s="10">
        <v>43.4</v>
      </c>
      <c r="F643" s="10">
        <v>30000</v>
      </c>
      <c r="G643" s="29">
        <f>E643*F643</f>
        <v>1302000</v>
      </c>
      <c r="H643" s="8" t="s">
        <v>159</v>
      </c>
    </row>
    <row r="644" spans="1:8" ht="18">
      <c r="A644" s="101" t="s">
        <v>247</v>
      </c>
      <c r="B644" s="33" t="s">
        <v>50</v>
      </c>
      <c r="C644" s="10" t="s">
        <v>10</v>
      </c>
      <c r="D644" s="10" t="s">
        <v>36</v>
      </c>
      <c r="E644" s="10">
        <v>125</v>
      </c>
      <c r="F644" s="10">
        <v>500</v>
      </c>
      <c r="G644" s="29">
        <v>54000</v>
      </c>
      <c r="H644" s="8" t="s">
        <v>158</v>
      </c>
    </row>
    <row r="645" spans="1:8" ht="18">
      <c r="A645" s="102"/>
      <c r="B645" s="33" t="s">
        <v>177</v>
      </c>
      <c r="C645" s="10" t="s">
        <v>10</v>
      </c>
      <c r="D645" s="10" t="s">
        <v>36</v>
      </c>
      <c r="E645" s="10">
        <v>125</v>
      </c>
      <c r="F645" s="10">
        <v>1000</v>
      </c>
      <c r="G645" s="29"/>
      <c r="H645" s="8" t="s">
        <v>159</v>
      </c>
    </row>
    <row r="646" spans="1:8" ht="18">
      <c r="A646" s="37" t="s">
        <v>223</v>
      </c>
      <c r="B646" s="38" t="s">
        <v>178</v>
      </c>
      <c r="C646" s="37" t="s">
        <v>10</v>
      </c>
      <c r="D646" s="37" t="s">
        <v>36</v>
      </c>
      <c r="E646" s="37">
        <v>45</v>
      </c>
      <c r="F646" s="37">
        <v>2000</v>
      </c>
      <c r="G646" s="39"/>
    </row>
    <row r="647" spans="1:8" ht="18">
      <c r="A647" s="101" t="s">
        <v>248</v>
      </c>
      <c r="B647" s="33" t="s">
        <v>52</v>
      </c>
      <c r="C647" s="10" t="s">
        <v>10</v>
      </c>
      <c r="D647" s="10" t="s">
        <v>36</v>
      </c>
      <c r="E647" s="10">
        <v>45</v>
      </c>
      <c r="F647" s="10">
        <v>1000</v>
      </c>
      <c r="G647" s="29">
        <v>45000</v>
      </c>
      <c r="H647" s="8" t="s">
        <v>158</v>
      </c>
    </row>
    <row r="648" spans="1:8" ht="18">
      <c r="A648" s="102"/>
      <c r="B648" s="33" t="s">
        <v>179</v>
      </c>
      <c r="C648" s="10" t="s">
        <v>10</v>
      </c>
      <c r="D648" s="10" t="s">
        <v>36</v>
      </c>
      <c r="E648" s="10">
        <v>45</v>
      </c>
      <c r="F648" s="10">
        <v>3000</v>
      </c>
      <c r="G648" s="29"/>
      <c r="H648" s="8" t="s">
        <v>159</v>
      </c>
    </row>
    <row r="649" spans="1:8" ht="18">
      <c r="A649" s="101" t="s">
        <v>249</v>
      </c>
      <c r="B649" s="33" t="s">
        <v>53</v>
      </c>
      <c r="C649" s="10" t="s">
        <v>10</v>
      </c>
      <c r="D649" s="10" t="s">
        <v>36</v>
      </c>
      <c r="E649" s="10">
        <v>45</v>
      </c>
      <c r="F649" s="10">
        <v>2000</v>
      </c>
      <c r="G649" s="29">
        <v>90000</v>
      </c>
      <c r="H649" s="8" t="s">
        <v>158</v>
      </c>
    </row>
    <row r="650" spans="1:8" ht="18.75">
      <c r="A650" s="102"/>
      <c r="B650" s="33" t="s">
        <v>180</v>
      </c>
      <c r="C650" s="10" t="s">
        <v>10</v>
      </c>
      <c r="D650" s="10" t="s">
        <v>36</v>
      </c>
      <c r="E650" s="10">
        <v>45</v>
      </c>
      <c r="F650" s="10">
        <v>4000</v>
      </c>
      <c r="G650" s="29"/>
      <c r="H650" s="8" t="s">
        <v>159</v>
      </c>
    </row>
    <row r="651" spans="1:8" ht="18">
      <c r="A651" s="101" t="s">
        <v>258</v>
      </c>
      <c r="B651" s="33" t="s">
        <v>54</v>
      </c>
      <c r="C651" s="10" t="s">
        <v>10</v>
      </c>
      <c r="D651" s="10" t="s">
        <v>36</v>
      </c>
      <c r="E651" s="10">
        <v>6700</v>
      </c>
      <c r="F651" s="10">
        <v>150</v>
      </c>
      <c r="G651" s="29">
        <v>1005000</v>
      </c>
      <c r="H651" s="8" t="s">
        <v>158</v>
      </c>
    </row>
    <row r="652" spans="1:8" ht="18">
      <c r="A652" s="102"/>
      <c r="B652" s="33" t="s">
        <v>181</v>
      </c>
      <c r="C652" s="10" t="s">
        <v>10</v>
      </c>
      <c r="D652" s="10" t="s">
        <v>36</v>
      </c>
      <c r="E652" s="10">
        <v>6700</v>
      </c>
      <c r="F652" s="10">
        <v>300</v>
      </c>
      <c r="G652" s="29"/>
      <c r="H652" s="8" t="s">
        <v>159</v>
      </c>
    </row>
    <row r="653" spans="1:8" ht="18">
      <c r="A653" s="101" t="s">
        <v>260</v>
      </c>
      <c r="B653" s="33" t="s">
        <v>62</v>
      </c>
      <c r="C653" s="10" t="s">
        <v>10</v>
      </c>
      <c r="D653" s="10" t="s">
        <v>36</v>
      </c>
      <c r="E653" s="10">
        <v>159.97999999999999</v>
      </c>
      <c r="F653" s="10">
        <v>1500</v>
      </c>
      <c r="G653" s="29">
        <v>239970</v>
      </c>
      <c r="H653" s="8" t="s">
        <v>158</v>
      </c>
    </row>
    <row r="654" spans="1:8" ht="18">
      <c r="A654" s="102"/>
      <c r="B654" s="33" t="s">
        <v>182</v>
      </c>
      <c r="C654" s="10" t="s">
        <v>10</v>
      </c>
      <c r="D654" s="10" t="s">
        <v>36</v>
      </c>
      <c r="E654" s="10">
        <v>159.97999999999999</v>
      </c>
      <c r="F654" s="10">
        <v>4000</v>
      </c>
      <c r="G654" s="29"/>
      <c r="H654" s="8" t="s">
        <v>159</v>
      </c>
    </row>
    <row r="655" spans="1:8" ht="18">
      <c r="A655" s="101" t="s">
        <v>245</v>
      </c>
      <c r="B655" s="33" t="s">
        <v>63</v>
      </c>
      <c r="C655" s="10" t="s">
        <v>10</v>
      </c>
      <c r="D655" s="10" t="s">
        <v>36</v>
      </c>
      <c r="E655" s="10">
        <v>43.99</v>
      </c>
      <c r="F655" s="10">
        <v>250</v>
      </c>
      <c r="G655" s="29">
        <v>879800</v>
      </c>
      <c r="H655" s="8" t="s">
        <v>158</v>
      </c>
    </row>
    <row r="656" spans="1:8" ht="18">
      <c r="A656" s="102"/>
      <c r="B656" s="33" t="s">
        <v>183</v>
      </c>
      <c r="C656" s="10" t="s">
        <v>10</v>
      </c>
      <c r="D656" s="10" t="s">
        <v>36</v>
      </c>
      <c r="E656" s="10">
        <v>43.99</v>
      </c>
      <c r="F656" s="10">
        <v>20000</v>
      </c>
      <c r="G656" s="29"/>
      <c r="H656" s="8" t="s">
        <v>159</v>
      </c>
    </row>
    <row r="657" spans="1:8" ht="18">
      <c r="A657" s="10" t="s">
        <v>224</v>
      </c>
      <c r="B657" s="33" t="s">
        <v>184</v>
      </c>
      <c r="C657" s="10" t="s">
        <v>10</v>
      </c>
      <c r="D657" s="10" t="s">
        <v>36</v>
      </c>
      <c r="E657" s="10">
        <f t="shared" ref="E657:E681" si="14">G657/F657</f>
        <v>182.5</v>
      </c>
      <c r="F657" s="10">
        <v>3000</v>
      </c>
      <c r="G657" s="29">
        <v>547500</v>
      </c>
    </row>
    <row r="658" spans="1:8" ht="18">
      <c r="A658" s="46" t="s">
        <v>271</v>
      </c>
      <c r="B658" s="33" t="s">
        <v>185</v>
      </c>
      <c r="C658" s="10" t="s">
        <v>10</v>
      </c>
      <c r="D658" s="10" t="s">
        <v>36</v>
      </c>
      <c r="E658" s="10">
        <v>9.8000000000000007</v>
      </c>
      <c r="F658" s="10">
        <v>20000</v>
      </c>
      <c r="G658" s="29">
        <f>E658*F658</f>
        <v>196000</v>
      </c>
      <c r="H658" s="8" t="s">
        <v>159</v>
      </c>
    </row>
    <row r="659" spans="1:8" ht="18">
      <c r="A659" s="45" t="s">
        <v>261</v>
      </c>
      <c r="B659" s="33" t="s">
        <v>58</v>
      </c>
      <c r="C659" s="10" t="s">
        <v>10</v>
      </c>
      <c r="D659" s="10" t="s">
        <v>36</v>
      </c>
      <c r="E659" s="10">
        <v>96</v>
      </c>
      <c r="F659" s="10">
        <v>500</v>
      </c>
      <c r="G659" s="29">
        <v>48000</v>
      </c>
      <c r="H659" s="8" t="s">
        <v>158</v>
      </c>
    </row>
    <row r="660" spans="1:8" ht="18">
      <c r="A660" s="46"/>
      <c r="B660" s="33" t="s">
        <v>186</v>
      </c>
      <c r="C660" s="10" t="s">
        <v>10</v>
      </c>
      <c r="D660" s="10" t="s">
        <v>36</v>
      </c>
      <c r="E660" s="10">
        <v>96</v>
      </c>
      <c r="F660" s="10">
        <v>1000</v>
      </c>
      <c r="G660" s="29"/>
      <c r="H660" s="8" t="s">
        <v>159</v>
      </c>
    </row>
    <row r="661" spans="1:8" ht="18">
      <c r="A661" s="101" t="s">
        <v>262</v>
      </c>
      <c r="B661" s="33" t="s">
        <v>59</v>
      </c>
      <c r="C661" s="10" t="s">
        <v>10</v>
      </c>
      <c r="D661" s="10" t="s">
        <v>36</v>
      </c>
      <c r="E661" s="10">
        <v>96</v>
      </c>
      <c r="F661" s="10">
        <v>500</v>
      </c>
      <c r="G661" s="29">
        <v>48000</v>
      </c>
      <c r="H661" s="8" t="s">
        <v>158</v>
      </c>
    </row>
    <row r="662" spans="1:8" ht="18">
      <c r="A662" s="102"/>
      <c r="B662" s="33" t="s">
        <v>187</v>
      </c>
      <c r="C662" s="10" t="s">
        <v>10</v>
      </c>
      <c r="D662" s="10" t="s">
        <v>36</v>
      </c>
      <c r="E662" s="10">
        <v>96</v>
      </c>
      <c r="F662" s="10">
        <v>2000</v>
      </c>
      <c r="G662" s="29"/>
      <c r="H662" s="8" t="s">
        <v>159</v>
      </c>
    </row>
    <row r="663" spans="1:8" ht="18">
      <c r="A663" s="101" t="s">
        <v>263</v>
      </c>
      <c r="B663" s="33" t="s">
        <v>60</v>
      </c>
      <c r="C663" s="10" t="s">
        <v>10</v>
      </c>
      <c r="D663" s="10" t="s">
        <v>36</v>
      </c>
      <c r="E663" s="10">
        <v>96</v>
      </c>
      <c r="F663" s="10">
        <v>500</v>
      </c>
      <c r="G663" s="29">
        <v>48000</v>
      </c>
      <c r="H663" s="8" t="s">
        <v>158</v>
      </c>
    </row>
    <row r="664" spans="1:8" ht="18">
      <c r="A664" s="102"/>
      <c r="B664" s="33" t="s">
        <v>188</v>
      </c>
      <c r="C664" s="10" t="s">
        <v>10</v>
      </c>
      <c r="D664" s="10" t="s">
        <v>36</v>
      </c>
      <c r="E664" s="10">
        <v>96</v>
      </c>
      <c r="F664" s="10">
        <v>2000</v>
      </c>
      <c r="G664" s="29"/>
      <c r="H664" s="8" t="s">
        <v>159</v>
      </c>
    </row>
    <row r="665" spans="1:8" ht="18">
      <c r="A665" s="101" t="s">
        <v>264</v>
      </c>
      <c r="B665" s="33" t="s">
        <v>61</v>
      </c>
      <c r="C665" s="10" t="s">
        <v>10</v>
      </c>
      <c r="D665" s="10" t="s">
        <v>36</v>
      </c>
      <c r="E665" s="10">
        <v>96</v>
      </c>
      <c r="F665" s="10">
        <v>500</v>
      </c>
      <c r="G665" s="29">
        <v>48000</v>
      </c>
      <c r="H665" s="8" t="s">
        <v>158</v>
      </c>
    </row>
    <row r="666" spans="1:8" ht="18">
      <c r="A666" s="102"/>
      <c r="B666" s="33" t="s">
        <v>189</v>
      </c>
      <c r="C666" s="10" t="s">
        <v>10</v>
      </c>
      <c r="D666" s="10" t="s">
        <v>36</v>
      </c>
      <c r="E666" s="10">
        <v>96</v>
      </c>
      <c r="F666" s="10">
        <v>1000</v>
      </c>
      <c r="G666" s="29"/>
      <c r="H666" s="8" t="s">
        <v>159</v>
      </c>
    </row>
    <row r="667" spans="1:8" ht="18">
      <c r="A667" s="101" t="s">
        <v>250</v>
      </c>
      <c r="B667" s="33" t="s">
        <v>47</v>
      </c>
      <c r="C667" s="10" t="s">
        <v>10</v>
      </c>
      <c r="D667" s="10" t="s">
        <v>36</v>
      </c>
      <c r="E667" s="10">
        <v>49.8</v>
      </c>
      <c r="F667" s="10">
        <v>4000</v>
      </c>
      <c r="G667" s="29">
        <v>199200</v>
      </c>
      <c r="H667" s="8" t="s">
        <v>158</v>
      </c>
    </row>
    <row r="668" spans="1:8" ht="18">
      <c r="A668" s="102"/>
      <c r="B668" s="33" t="s">
        <v>190</v>
      </c>
      <c r="C668" s="10" t="s">
        <v>10</v>
      </c>
      <c r="D668" s="10" t="s">
        <v>36</v>
      </c>
      <c r="E668" s="10">
        <v>49.8</v>
      </c>
      <c r="F668" s="10">
        <v>8000</v>
      </c>
      <c r="G668" s="29"/>
      <c r="H668" s="8" t="s">
        <v>159</v>
      </c>
    </row>
    <row r="669" spans="1:8" ht="18">
      <c r="A669" s="101" t="s">
        <v>252</v>
      </c>
      <c r="B669" s="33" t="s">
        <v>45</v>
      </c>
      <c r="C669" s="10" t="s">
        <v>10</v>
      </c>
      <c r="D669" s="10" t="s">
        <v>36</v>
      </c>
      <c r="E669" s="10">
        <v>17.7</v>
      </c>
      <c r="F669" s="10">
        <v>20000</v>
      </c>
      <c r="G669" s="29">
        <v>354000</v>
      </c>
      <c r="H669" s="8" t="s">
        <v>158</v>
      </c>
    </row>
    <row r="670" spans="1:8" ht="18">
      <c r="A670" s="102"/>
      <c r="B670" s="33" t="s">
        <v>191</v>
      </c>
      <c r="C670" s="10" t="s">
        <v>10</v>
      </c>
      <c r="D670" s="10" t="s">
        <v>36</v>
      </c>
      <c r="E670" s="10">
        <v>17.7</v>
      </c>
      <c r="F670" s="10">
        <v>40000</v>
      </c>
      <c r="G670" s="29"/>
      <c r="H670" s="8" t="s">
        <v>159</v>
      </c>
    </row>
    <row r="671" spans="1:8" ht="36">
      <c r="A671" s="101" t="s">
        <v>253</v>
      </c>
      <c r="B671" s="33" t="s">
        <v>55</v>
      </c>
      <c r="C671" s="10" t="s">
        <v>10</v>
      </c>
      <c r="D671" s="10" t="s">
        <v>36</v>
      </c>
      <c r="E671" s="10">
        <v>28.3</v>
      </c>
      <c r="F671" s="10">
        <v>60000</v>
      </c>
      <c r="G671" s="29">
        <v>1698000</v>
      </c>
      <c r="H671" s="42" t="s">
        <v>158</v>
      </c>
    </row>
    <row r="672" spans="1:8" ht="36">
      <c r="A672" s="102"/>
      <c r="B672" s="33" t="s">
        <v>192</v>
      </c>
      <c r="C672" s="10" t="s">
        <v>10</v>
      </c>
      <c r="D672" s="10" t="s">
        <v>36</v>
      </c>
      <c r="E672" s="10">
        <v>28.3</v>
      </c>
      <c r="F672" s="10">
        <v>120000</v>
      </c>
      <c r="G672" s="29"/>
      <c r="H672" s="42" t="s">
        <v>159</v>
      </c>
    </row>
    <row r="673" spans="1:8" ht="36">
      <c r="A673" s="101" t="s">
        <v>254</v>
      </c>
      <c r="B673" s="33" t="s">
        <v>80</v>
      </c>
      <c r="C673" s="10" t="s">
        <v>10</v>
      </c>
      <c r="D673" s="10" t="s">
        <v>36</v>
      </c>
      <c r="E673" s="10">
        <v>29.5</v>
      </c>
      <c r="F673" s="10">
        <v>6000</v>
      </c>
      <c r="G673" s="29">
        <v>177000</v>
      </c>
      <c r="H673" s="42" t="s">
        <v>158</v>
      </c>
    </row>
    <row r="674" spans="1:8" ht="36">
      <c r="A674" s="102"/>
      <c r="B674" s="33" t="s">
        <v>193</v>
      </c>
      <c r="C674" s="10" t="s">
        <v>10</v>
      </c>
      <c r="D674" s="10" t="s">
        <v>36</v>
      </c>
      <c r="E674" s="10">
        <v>29.5</v>
      </c>
      <c r="F674" s="10">
        <v>13000</v>
      </c>
      <c r="G674" s="29"/>
      <c r="H674" s="8" t="s">
        <v>159</v>
      </c>
    </row>
    <row r="675" spans="1:8" ht="18">
      <c r="A675" s="101" t="s">
        <v>225</v>
      </c>
      <c r="B675" s="33" t="s">
        <v>269</v>
      </c>
      <c r="C675" s="10" t="s">
        <v>10</v>
      </c>
      <c r="D675" s="10" t="s">
        <v>36</v>
      </c>
      <c r="E675" s="10">
        <v>36.5</v>
      </c>
      <c r="F675" s="10">
        <v>20000</v>
      </c>
      <c r="G675" s="29">
        <v>730000</v>
      </c>
      <c r="H675" s="8" t="s">
        <v>158</v>
      </c>
    </row>
    <row r="676" spans="1:8" ht="18">
      <c r="A676" s="102"/>
      <c r="B676" s="33" t="s">
        <v>194</v>
      </c>
      <c r="C676" s="10" t="s">
        <v>10</v>
      </c>
      <c r="D676" s="10" t="s">
        <v>36</v>
      </c>
      <c r="E676" s="10">
        <v>36.5</v>
      </c>
      <c r="F676" s="10">
        <v>40000</v>
      </c>
      <c r="G676" s="29"/>
      <c r="H676" s="8" t="s">
        <v>159</v>
      </c>
    </row>
    <row r="677" spans="1:8" ht="36">
      <c r="A677" s="101" t="s">
        <v>256</v>
      </c>
      <c r="B677" s="33" t="s">
        <v>257</v>
      </c>
      <c r="C677" s="10" t="s">
        <v>10</v>
      </c>
      <c r="D677" s="10" t="s">
        <v>36</v>
      </c>
      <c r="E677" s="10">
        <v>28</v>
      </c>
      <c r="F677" s="10">
        <v>2400</v>
      </c>
      <c r="G677" s="29">
        <v>67200</v>
      </c>
      <c r="H677" s="8" t="s">
        <v>158</v>
      </c>
    </row>
    <row r="678" spans="1:8" ht="36">
      <c r="A678" s="102"/>
      <c r="B678" s="33" t="s">
        <v>195</v>
      </c>
      <c r="C678" s="10" t="s">
        <v>10</v>
      </c>
      <c r="D678" s="10" t="s">
        <v>36</v>
      </c>
      <c r="E678" s="10">
        <v>28</v>
      </c>
      <c r="F678" s="10">
        <v>15000</v>
      </c>
      <c r="G678" s="29"/>
      <c r="H678" s="8" t="s">
        <v>159</v>
      </c>
    </row>
    <row r="679" spans="1:8" ht="36">
      <c r="A679" s="37" t="s">
        <v>255</v>
      </c>
      <c r="B679" s="38" t="s">
        <v>71</v>
      </c>
      <c r="C679" s="37" t="s">
        <v>10</v>
      </c>
      <c r="D679" s="37" t="s">
        <v>36</v>
      </c>
      <c r="E679" s="37">
        <v>32</v>
      </c>
      <c r="F679" s="37">
        <v>700</v>
      </c>
      <c r="G679" s="39"/>
    </row>
    <row r="680" spans="1:8" ht="36">
      <c r="A680" s="10" t="s">
        <v>226</v>
      </c>
      <c r="B680" s="33" t="s">
        <v>196</v>
      </c>
      <c r="C680" s="10" t="s">
        <v>10</v>
      </c>
      <c r="D680" s="10" t="s">
        <v>36</v>
      </c>
      <c r="E680" s="10">
        <f t="shared" si="14"/>
        <v>32</v>
      </c>
      <c r="F680" s="10">
        <v>700</v>
      </c>
      <c r="G680" s="29">
        <v>22400</v>
      </c>
    </row>
    <row r="681" spans="1:8" ht="18">
      <c r="A681" s="10" t="s">
        <v>227</v>
      </c>
      <c r="B681" s="33" t="s">
        <v>197</v>
      </c>
      <c r="C681" s="10" t="s">
        <v>10</v>
      </c>
      <c r="D681" s="10" t="s">
        <v>36</v>
      </c>
      <c r="E681" s="10">
        <f t="shared" si="14"/>
        <v>696</v>
      </c>
      <c r="F681" s="10">
        <v>500</v>
      </c>
      <c r="G681" s="29">
        <v>348000</v>
      </c>
    </row>
    <row r="682" spans="1:8" ht="18">
      <c r="A682" s="37" t="s">
        <v>228</v>
      </c>
      <c r="B682" s="38" t="s">
        <v>198</v>
      </c>
      <c r="C682" s="37" t="s">
        <v>10</v>
      </c>
      <c r="D682" s="37" t="s">
        <v>36</v>
      </c>
      <c r="E682" s="37">
        <v>304</v>
      </c>
      <c r="F682" s="37">
        <v>20</v>
      </c>
      <c r="G682" s="39"/>
    </row>
    <row r="683" spans="1:8" ht="18">
      <c r="A683" s="101" t="s">
        <v>251</v>
      </c>
      <c r="B683" s="33" t="s">
        <v>69</v>
      </c>
      <c r="C683" s="10" t="s">
        <v>10</v>
      </c>
      <c r="D683" s="10" t="s">
        <v>36</v>
      </c>
      <c r="E683" s="10">
        <v>3000</v>
      </c>
      <c r="F683" s="10">
        <v>30</v>
      </c>
      <c r="G683" s="29">
        <v>90000</v>
      </c>
      <c r="H683" s="8" t="s">
        <v>158</v>
      </c>
    </row>
    <row r="684" spans="1:8" ht="18">
      <c r="A684" s="102"/>
      <c r="B684" s="33" t="s">
        <v>199</v>
      </c>
      <c r="C684" s="10" t="s">
        <v>10</v>
      </c>
      <c r="D684" s="10" t="s">
        <v>36</v>
      </c>
      <c r="E684" s="10">
        <v>3000</v>
      </c>
      <c r="F684" s="10">
        <v>60</v>
      </c>
      <c r="G684" s="29"/>
      <c r="H684" s="8" t="s">
        <v>159</v>
      </c>
    </row>
    <row r="685" spans="1:8" ht="18">
      <c r="A685" s="34" t="s">
        <v>229</v>
      </c>
      <c r="B685" s="35" t="s">
        <v>200</v>
      </c>
      <c r="C685" s="34" t="s">
        <v>10</v>
      </c>
      <c r="D685" s="34" t="s">
        <v>36</v>
      </c>
      <c r="E685" s="34">
        <f>G685/F685</f>
        <v>500</v>
      </c>
      <c r="F685" s="34">
        <v>50</v>
      </c>
      <c r="G685" s="36">
        <v>25000</v>
      </c>
    </row>
    <row r="686" spans="1:8" ht="18">
      <c r="A686" s="34" t="s">
        <v>230</v>
      </c>
      <c r="B686" s="35" t="s">
        <v>201</v>
      </c>
      <c r="C686" s="34" t="s">
        <v>10</v>
      </c>
      <c r="D686" s="34" t="s">
        <v>36</v>
      </c>
      <c r="E686" s="34">
        <f>G686/F686</f>
        <v>1300</v>
      </c>
      <c r="F686" s="34">
        <v>50</v>
      </c>
      <c r="G686" s="36">
        <v>65000</v>
      </c>
    </row>
    <row r="687" spans="1:8" ht="18">
      <c r="A687" s="34" t="s">
        <v>231</v>
      </c>
      <c r="B687" s="35" t="s">
        <v>202</v>
      </c>
      <c r="C687" s="34" t="s">
        <v>10</v>
      </c>
      <c r="D687" s="34" t="s">
        <v>36</v>
      </c>
      <c r="E687" s="34">
        <f>G687/F687</f>
        <v>1038</v>
      </c>
      <c r="F687" s="34">
        <v>1500</v>
      </c>
      <c r="G687" s="36">
        <v>1557000</v>
      </c>
    </row>
    <row r="688" spans="1:8" ht="18">
      <c r="A688" s="34" t="s">
        <v>232</v>
      </c>
      <c r="B688" s="35" t="s">
        <v>203</v>
      </c>
      <c r="C688" s="34" t="s">
        <v>10</v>
      </c>
      <c r="D688" s="34" t="s">
        <v>36</v>
      </c>
      <c r="E688" s="34"/>
      <c r="F688" s="34">
        <v>20</v>
      </c>
      <c r="G688" s="36">
        <f t="shared" ref="G688:G761" si="15">E688*F688/1000</f>
        <v>0</v>
      </c>
    </row>
    <row r="689" spans="1:8" ht="18">
      <c r="A689" s="10" t="s">
        <v>233</v>
      </c>
      <c r="B689" s="33" t="s">
        <v>204</v>
      </c>
      <c r="C689" s="10" t="s">
        <v>10</v>
      </c>
      <c r="D689" s="10" t="s">
        <v>36</v>
      </c>
      <c r="E689" s="10">
        <f>G689/F689</f>
        <v>109</v>
      </c>
      <c r="F689" s="10">
        <v>500</v>
      </c>
      <c r="G689" s="29">
        <v>54500</v>
      </c>
    </row>
    <row r="690" spans="1:8" ht="18">
      <c r="A690" s="101" t="s">
        <v>265</v>
      </c>
      <c r="B690" s="33" t="s">
        <v>43</v>
      </c>
      <c r="C690" s="10" t="s">
        <v>10</v>
      </c>
      <c r="D690" s="10" t="s">
        <v>36</v>
      </c>
      <c r="E690" s="10">
        <v>4.92</v>
      </c>
      <c r="F690" s="10">
        <v>10000</v>
      </c>
      <c r="G690" s="29">
        <v>49200</v>
      </c>
      <c r="H690" s="8" t="s">
        <v>158</v>
      </c>
    </row>
    <row r="691" spans="1:8" ht="18">
      <c r="A691" s="102"/>
      <c r="B691" s="33" t="s">
        <v>205</v>
      </c>
      <c r="C691" s="10" t="s">
        <v>10</v>
      </c>
      <c r="D691" s="10" t="s">
        <v>36</v>
      </c>
      <c r="E691" s="10">
        <v>4.92</v>
      </c>
      <c r="F691" s="10">
        <v>22000</v>
      </c>
      <c r="G691" s="29"/>
      <c r="H691" s="8" t="s">
        <v>159</v>
      </c>
    </row>
    <row r="692" spans="1:8" ht="18">
      <c r="A692" s="101" t="s">
        <v>266</v>
      </c>
      <c r="B692" s="33" t="s">
        <v>72</v>
      </c>
      <c r="C692" s="10" t="s">
        <v>10</v>
      </c>
      <c r="D692" s="10" t="s">
        <v>36</v>
      </c>
      <c r="E692" s="10">
        <v>5</v>
      </c>
      <c r="F692" s="10">
        <v>1000</v>
      </c>
      <c r="G692" s="29">
        <v>5000</v>
      </c>
      <c r="H692" s="8" t="s">
        <v>158</v>
      </c>
    </row>
    <row r="693" spans="1:8" ht="18">
      <c r="A693" s="102"/>
      <c r="B693" s="33" t="s">
        <v>206</v>
      </c>
      <c r="C693" s="10" t="s">
        <v>10</v>
      </c>
      <c r="D693" s="10" t="s">
        <v>36</v>
      </c>
      <c r="E693" s="10">
        <v>5</v>
      </c>
      <c r="F693" s="10">
        <v>5000</v>
      </c>
      <c r="G693" s="29"/>
      <c r="H693" s="8" t="s">
        <v>159</v>
      </c>
    </row>
    <row r="694" spans="1:8" ht="18">
      <c r="A694" s="10" t="s">
        <v>234</v>
      </c>
      <c r="B694" s="33" t="s">
        <v>207</v>
      </c>
      <c r="C694" s="10" t="s">
        <v>10</v>
      </c>
      <c r="D694" s="10" t="s">
        <v>36</v>
      </c>
      <c r="E694" s="10">
        <f t="shared" ref="E694:E696" si="16">G694/F694</f>
        <v>15500</v>
      </c>
      <c r="F694" s="10">
        <v>48</v>
      </c>
      <c r="G694" s="29">
        <v>744000</v>
      </c>
    </row>
    <row r="695" spans="1:8" ht="18">
      <c r="A695" s="10" t="s">
        <v>235</v>
      </c>
      <c r="B695" s="33" t="s">
        <v>207</v>
      </c>
      <c r="C695" s="10" t="s">
        <v>10</v>
      </c>
      <c r="D695" s="10" t="s">
        <v>36</v>
      </c>
      <c r="E695" s="10">
        <f t="shared" si="16"/>
        <v>12400</v>
      </c>
      <c r="F695" s="10">
        <v>300</v>
      </c>
      <c r="G695" s="29">
        <v>3720000</v>
      </c>
    </row>
    <row r="696" spans="1:8" ht="18">
      <c r="A696" s="10" t="s">
        <v>236</v>
      </c>
      <c r="B696" s="33" t="s">
        <v>44</v>
      </c>
      <c r="C696" s="10" t="s">
        <v>10</v>
      </c>
      <c r="D696" s="10" t="s">
        <v>36</v>
      </c>
      <c r="E696" s="10">
        <f t="shared" si="16"/>
        <v>500</v>
      </c>
      <c r="F696" s="10">
        <v>300</v>
      </c>
      <c r="G696" s="29">
        <v>150000</v>
      </c>
    </row>
    <row r="697" spans="1:8" ht="18">
      <c r="A697" s="34" t="s">
        <v>237</v>
      </c>
      <c r="B697" s="35" t="s">
        <v>44</v>
      </c>
      <c r="C697" s="34" t="s">
        <v>10</v>
      </c>
      <c r="D697" s="34" t="s">
        <v>36</v>
      </c>
      <c r="E697" s="34"/>
      <c r="F697" s="34">
        <v>200</v>
      </c>
      <c r="G697" s="36">
        <f t="shared" si="15"/>
        <v>0</v>
      </c>
    </row>
    <row r="698" spans="1:8" ht="18">
      <c r="A698" s="101" t="s">
        <v>267</v>
      </c>
      <c r="B698" s="33" t="s">
        <v>48</v>
      </c>
      <c r="C698" s="10" t="s">
        <v>10</v>
      </c>
      <c r="D698" s="10" t="s">
        <v>36</v>
      </c>
      <c r="E698" s="10">
        <v>3.25</v>
      </c>
      <c r="F698" s="10">
        <v>5000</v>
      </c>
      <c r="G698" s="29">
        <v>16250</v>
      </c>
      <c r="H698" s="8" t="s">
        <v>158</v>
      </c>
    </row>
    <row r="699" spans="1:8" ht="18">
      <c r="A699" s="102"/>
      <c r="B699" s="33" t="s">
        <v>208</v>
      </c>
      <c r="C699" s="10" t="s">
        <v>10</v>
      </c>
      <c r="D699" s="10" t="s">
        <v>36</v>
      </c>
      <c r="E699" s="10">
        <v>3.25</v>
      </c>
      <c r="F699" s="10">
        <v>10000</v>
      </c>
      <c r="G699" s="29"/>
      <c r="H699" s="8" t="s">
        <v>159</v>
      </c>
    </row>
    <row r="700" spans="1:8" ht="18">
      <c r="A700" s="108" t="s">
        <v>246</v>
      </c>
      <c r="B700" s="33" t="s">
        <v>65</v>
      </c>
      <c r="C700" s="10" t="s">
        <v>10</v>
      </c>
      <c r="D700" s="10" t="s">
        <v>36</v>
      </c>
      <c r="E700" s="10">
        <v>1878</v>
      </c>
      <c r="F700" s="10">
        <v>39</v>
      </c>
      <c r="G700" s="29">
        <v>73242</v>
      </c>
    </row>
    <row r="701" spans="1:8" ht="18">
      <c r="A701" s="109"/>
      <c r="B701" s="33" t="s">
        <v>65</v>
      </c>
      <c r="C701" s="10" t="s">
        <v>10</v>
      </c>
      <c r="D701" s="10" t="s">
        <v>36</v>
      </c>
      <c r="E701" s="10">
        <f>G701/F701</f>
        <v>1878</v>
      </c>
      <c r="F701" s="10">
        <v>8000</v>
      </c>
      <c r="G701" s="29">
        <v>15024000</v>
      </c>
    </row>
    <row r="702" spans="1:8" ht="18">
      <c r="A702" s="101" t="s">
        <v>238</v>
      </c>
      <c r="B702" s="33" t="s">
        <v>66</v>
      </c>
      <c r="C702" s="10" t="s">
        <v>10</v>
      </c>
      <c r="D702" s="10" t="s">
        <v>36</v>
      </c>
      <c r="E702" s="10">
        <v>1196</v>
      </c>
      <c r="F702" s="10">
        <v>2000</v>
      </c>
      <c r="G702" s="29">
        <v>2392000</v>
      </c>
      <c r="H702" s="8" t="s">
        <v>158</v>
      </c>
    </row>
    <row r="703" spans="1:8" ht="18">
      <c r="A703" s="102"/>
      <c r="B703" s="33" t="s">
        <v>209</v>
      </c>
      <c r="C703" s="10" t="s">
        <v>10</v>
      </c>
      <c r="D703" s="10" t="s">
        <v>36</v>
      </c>
      <c r="E703" s="10">
        <v>1196</v>
      </c>
      <c r="F703" s="10">
        <v>3000</v>
      </c>
      <c r="G703" s="29"/>
      <c r="H703" s="8" t="s">
        <v>159</v>
      </c>
    </row>
    <row r="704" spans="1:8" ht="18">
      <c r="A704" s="101" t="s">
        <v>270</v>
      </c>
      <c r="B704" s="33" t="s">
        <v>68</v>
      </c>
      <c r="C704" s="10" t="s">
        <v>10</v>
      </c>
      <c r="D704" s="10" t="s">
        <v>36</v>
      </c>
      <c r="E704" s="10">
        <v>34.5</v>
      </c>
      <c r="F704" s="10">
        <v>3000</v>
      </c>
      <c r="G704" s="29">
        <v>103500</v>
      </c>
      <c r="H704" s="8" t="s">
        <v>158</v>
      </c>
    </row>
    <row r="705" spans="1:8" ht="18">
      <c r="A705" s="102"/>
      <c r="B705" s="33" t="s">
        <v>210</v>
      </c>
      <c r="C705" s="10" t="s">
        <v>10</v>
      </c>
      <c r="D705" s="10" t="s">
        <v>36</v>
      </c>
      <c r="E705" s="10">
        <v>34.5</v>
      </c>
      <c r="F705" s="10">
        <v>6000</v>
      </c>
      <c r="G705" s="29"/>
      <c r="H705" s="8" t="s">
        <v>159</v>
      </c>
    </row>
    <row r="706" spans="1:8" ht="36">
      <c r="A706" s="10" t="s">
        <v>239</v>
      </c>
      <c r="B706" s="33" t="s">
        <v>211</v>
      </c>
      <c r="C706" s="10" t="s">
        <v>10</v>
      </c>
      <c r="D706" s="10" t="s">
        <v>36</v>
      </c>
      <c r="E706" s="10">
        <v>16000</v>
      </c>
      <c r="F706" s="10">
        <v>25</v>
      </c>
      <c r="G706" s="29">
        <f>E706*F706</f>
        <v>400000</v>
      </c>
    </row>
    <row r="707" spans="1:8" ht="36">
      <c r="A707" s="10" t="s">
        <v>240</v>
      </c>
      <c r="B707" s="33" t="s">
        <v>212</v>
      </c>
      <c r="C707" s="10" t="s">
        <v>10</v>
      </c>
      <c r="D707" s="10" t="s">
        <v>36</v>
      </c>
      <c r="E707" s="10">
        <v>1300</v>
      </c>
      <c r="F707" s="10">
        <v>300</v>
      </c>
      <c r="G707" s="29">
        <f>E707*F707</f>
        <v>390000</v>
      </c>
    </row>
    <row r="708" spans="1:8" ht="36">
      <c r="A708" s="34" t="s">
        <v>241</v>
      </c>
      <c r="B708" s="35" t="s">
        <v>213</v>
      </c>
      <c r="C708" s="34" t="s">
        <v>10</v>
      </c>
      <c r="D708" s="34" t="s">
        <v>36</v>
      </c>
      <c r="E708" s="34"/>
      <c r="F708" s="34">
        <v>25</v>
      </c>
      <c r="G708" s="36">
        <f t="shared" si="15"/>
        <v>0</v>
      </c>
    </row>
    <row r="709" spans="1:8" ht="18">
      <c r="A709" s="101" t="s">
        <v>268</v>
      </c>
      <c r="B709" s="33" t="s">
        <v>73</v>
      </c>
      <c r="C709" s="10" t="s">
        <v>10</v>
      </c>
      <c r="D709" s="10" t="s">
        <v>36</v>
      </c>
      <c r="E709" s="10">
        <v>91.5</v>
      </c>
      <c r="F709" s="10">
        <v>100</v>
      </c>
      <c r="G709" s="29">
        <v>9150</v>
      </c>
      <c r="H709" s="8" t="s">
        <v>158</v>
      </c>
    </row>
    <row r="710" spans="1:8" ht="18">
      <c r="A710" s="102"/>
      <c r="B710" s="33" t="s">
        <v>214</v>
      </c>
      <c r="C710" s="10" t="s">
        <v>10</v>
      </c>
      <c r="D710" s="10" t="s">
        <v>36</v>
      </c>
      <c r="E710" s="10">
        <v>91.5</v>
      </c>
      <c r="F710" s="10">
        <v>500</v>
      </c>
      <c r="G710" s="29"/>
      <c r="H710" s="8" t="s">
        <v>159</v>
      </c>
    </row>
    <row r="711" spans="1:8" ht="18">
      <c r="A711" s="34" t="s">
        <v>321</v>
      </c>
      <c r="B711" s="35" t="s">
        <v>282</v>
      </c>
      <c r="C711" s="34" t="s">
        <v>10</v>
      </c>
      <c r="D711" s="34" t="s">
        <v>36</v>
      </c>
      <c r="E711" s="34"/>
      <c r="F711" s="34">
        <v>300</v>
      </c>
      <c r="G711" s="36">
        <f t="shared" si="15"/>
        <v>0</v>
      </c>
    </row>
    <row r="712" spans="1:8" ht="18">
      <c r="A712" s="34" t="s">
        <v>322</v>
      </c>
      <c r="B712" s="35" t="s">
        <v>283</v>
      </c>
      <c r="C712" s="34" t="s">
        <v>10</v>
      </c>
      <c r="D712" s="34" t="s">
        <v>36</v>
      </c>
      <c r="E712" s="34"/>
      <c r="F712" s="34">
        <v>20</v>
      </c>
      <c r="G712" s="36">
        <f t="shared" si="15"/>
        <v>0</v>
      </c>
    </row>
    <row r="713" spans="1:8" ht="36">
      <c r="A713" s="34" t="s">
        <v>323</v>
      </c>
      <c r="B713" s="35" t="s">
        <v>284</v>
      </c>
      <c r="C713" s="34" t="s">
        <v>10</v>
      </c>
      <c r="D713" s="34" t="s">
        <v>36</v>
      </c>
      <c r="E713" s="34"/>
      <c r="F713" s="34">
        <v>400</v>
      </c>
      <c r="G713" s="36">
        <f t="shared" si="15"/>
        <v>0</v>
      </c>
    </row>
    <row r="714" spans="1:8" ht="18">
      <c r="A714" s="34" t="s">
        <v>324</v>
      </c>
      <c r="B714" s="35" t="s">
        <v>285</v>
      </c>
      <c r="C714" s="34" t="s">
        <v>10</v>
      </c>
      <c r="D714" s="34" t="s">
        <v>36</v>
      </c>
      <c r="E714" s="34"/>
      <c r="F714" s="34">
        <v>30</v>
      </c>
      <c r="G714" s="36">
        <f t="shared" si="15"/>
        <v>0</v>
      </c>
    </row>
    <row r="715" spans="1:8" ht="18">
      <c r="A715" s="34" t="s">
        <v>325</v>
      </c>
      <c r="B715" s="35" t="s">
        <v>285</v>
      </c>
      <c r="C715" s="34" t="s">
        <v>10</v>
      </c>
      <c r="D715" s="34" t="s">
        <v>36</v>
      </c>
      <c r="E715" s="34"/>
      <c r="F715" s="34">
        <v>30</v>
      </c>
      <c r="G715" s="36">
        <f t="shared" si="15"/>
        <v>0</v>
      </c>
    </row>
    <row r="716" spans="1:8" ht="18">
      <c r="A716" s="34" t="s">
        <v>326</v>
      </c>
      <c r="B716" s="35" t="s">
        <v>285</v>
      </c>
      <c r="C716" s="34" t="s">
        <v>10</v>
      </c>
      <c r="D716" s="34" t="s">
        <v>36</v>
      </c>
      <c r="E716" s="34"/>
      <c r="F716" s="34">
        <v>30</v>
      </c>
      <c r="G716" s="36">
        <f t="shared" si="15"/>
        <v>0</v>
      </c>
    </row>
    <row r="717" spans="1:8" ht="18">
      <c r="A717" s="34" t="s">
        <v>327</v>
      </c>
      <c r="B717" s="35" t="s">
        <v>286</v>
      </c>
      <c r="C717" s="34" t="s">
        <v>10</v>
      </c>
      <c r="D717" s="34" t="s">
        <v>36</v>
      </c>
      <c r="E717" s="34"/>
      <c r="F717" s="34">
        <v>10</v>
      </c>
      <c r="G717" s="36">
        <f t="shared" si="15"/>
        <v>0</v>
      </c>
    </row>
    <row r="718" spans="1:8" ht="18">
      <c r="A718" s="34" t="s">
        <v>328</v>
      </c>
      <c r="B718" s="35" t="s">
        <v>286</v>
      </c>
      <c r="C718" s="34" t="s">
        <v>10</v>
      </c>
      <c r="D718" s="34" t="s">
        <v>36</v>
      </c>
      <c r="E718" s="34"/>
      <c r="F718" s="34">
        <v>10</v>
      </c>
      <c r="G718" s="36">
        <f t="shared" si="15"/>
        <v>0</v>
      </c>
    </row>
    <row r="719" spans="1:8" ht="18">
      <c r="A719" s="10" t="s">
        <v>329</v>
      </c>
      <c r="B719" s="33" t="s">
        <v>287</v>
      </c>
      <c r="C719" s="10" t="s">
        <v>10</v>
      </c>
      <c r="D719" s="10" t="s">
        <v>36</v>
      </c>
      <c r="E719" s="10">
        <f>G719/F719</f>
        <v>5740</v>
      </c>
      <c r="F719" s="10">
        <v>70</v>
      </c>
      <c r="G719" s="29">
        <v>401800</v>
      </c>
    </row>
    <row r="720" spans="1:8" ht="18">
      <c r="A720" s="10" t="s">
        <v>330</v>
      </c>
      <c r="B720" s="33" t="s">
        <v>288</v>
      </c>
      <c r="C720" s="10" t="s">
        <v>10</v>
      </c>
      <c r="D720" s="10" t="s">
        <v>36</v>
      </c>
      <c r="E720" s="10">
        <f>G720/F720</f>
        <v>6730</v>
      </c>
      <c r="F720" s="10">
        <v>70</v>
      </c>
      <c r="G720" s="29">
        <v>471100</v>
      </c>
    </row>
    <row r="721" spans="1:8" ht="18">
      <c r="A721" s="10" t="s">
        <v>331</v>
      </c>
      <c r="B721" s="33" t="s">
        <v>289</v>
      </c>
      <c r="C721" s="10" t="s">
        <v>10</v>
      </c>
      <c r="D721" s="10" t="s">
        <v>36</v>
      </c>
      <c r="E721" s="10">
        <f>G721/F721</f>
        <v>10290</v>
      </c>
      <c r="F721" s="10">
        <v>70</v>
      </c>
      <c r="G721" s="29">
        <v>720300</v>
      </c>
    </row>
    <row r="722" spans="1:8" ht="19.5">
      <c r="A722" s="101" t="s">
        <v>332</v>
      </c>
      <c r="B722" s="47" t="s">
        <v>522</v>
      </c>
      <c r="C722" s="10" t="s">
        <v>10</v>
      </c>
      <c r="D722" s="10" t="s">
        <v>36</v>
      </c>
      <c r="E722" s="10">
        <v>72450</v>
      </c>
      <c r="F722" s="10">
        <v>60</v>
      </c>
      <c r="G722" s="29">
        <f>E722*F722</f>
        <v>4347000</v>
      </c>
      <c r="H722" s="8" t="s">
        <v>158</v>
      </c>
    </row>
    <row r="723" spans="1:8" ht="19.5">
      <c r="A723" s="102"/>
      <c r="B723" s="47" t="s">
        <v>523</v>
      </c>
      <c r="C723" s="10" t="s">
        <v>10</v>
      </c>
      <c r="D723" s="10" t="s">
        <v>36</v>
      </c>
      <c r="E723" s="10">
        <v>72450</v>
      </c>
      <c r="F723" s="10">
        <v>120</v>
      </c>
      <c r="G723" s="29"/>
      <c r="H723" s="8" t="s">
        <v>159</v>
      </c>
    </row>
    <row r="724" spans="1:8" ht="18">
      <c r="A724" s="34" t="s">
        <v>333</v>
      </c>
      <c r="B724" s="35" t="s">
        <v>290</v>
      </c>
      <c r="C724" s="34" t="s">
        <v>10</v>
      </c>
      <c r="D724" s="34" t="s">
        <v>36</v>
      </c>
      <c r="E724" s="34">
        <f>G724/F724</f>
        <v>16800</v>
      </c>
      <c r="F724" s="34">
        <v>350</v>
      </c>
      <c r="G724" s="36">
        <v>5880000</v>
      </c>
    </row>
    <row r="725" spans="1:8" ht="18">
      <c r="A725" s="34" t="s">
        <v>334</v>
      </c>
      <c r="B725" s="35" t="s">
        <v>291</v>
      </c>
      <c r="C725" s="34" t="s">
        <v>10</v>
      </c>
      <c r="D725" s="34" t="s">
        <v>36</v>
      </c>
      <c r="E725" s="34">
        <f>G725/F725</f>
        <v>4550</v>
      </c>
      <c r="F725" s="34">
        <v>350</v>
      </c>
      <c r="G725" s="36">
        <v>1592500</v>
      </c>
    </row>
    <row r="726" spans="1:8" ht="36">
      <c r="A726" s="101" t="s">
        <v>335</v>
      </c>
      <c r="B726" s="33" t="s">
        <v>400</v>
      </c>
      <c r="C726" s="10" t="s">
        <v>10</v>
      </c>
      <c r="D726" s="10" t="s">
        <v>36</v>
      </c>
      <c r="E726" s="10">
        <v>424.8</v>
      </c>
      <c r="F726" s="10">
        <v>3000</v>
      </c>
      <c r="G726" s="29">
        <f>E726*F726</f>
        <v>1274400</v>
      </c>
      <c r="H726" s="8" t="s">
        <v>158</v>
      </c>
    </row>
    <row r="727" spans="1:8" ht="36">
      <c r="A727" s="102"/>
      <c r="B727" s="33" t="s">
        <v>292</v>
      </c>
      <c r="C727" s="10" t="s">
        <v>10</v>
      </c>
      <c r="D727" s="10" t="s">
        <v>36</v>
      </c>
      <c r="E727" s="10">
        <f>G727/F727</f>
        <v>424.8</v>
      </c>
      <c r="F727" s="10">
        <v>5000</v>
      </c>
      <c r="G727" s="29">
        <v>2124000</v>
      </c>
      <c r="H727" s="8" t="s">
        <v>159</v>
      </c>
    </row>
    <row r="728" spans="1:8" ht="36">
      <c r="A728" s="101" t="s">
        <v>336</v>
      </c>
      <c r="B728" s="33" t="s">
        <v>395</v>
      </c>
      <c r="C728" s="10" t="s">
        <v>10</v>
      </c>
      <c r="D728" s="10" t="s">
        <v>36</v>
      </c>
      <c r="E728" s="10">
        <v>2.2440000000000002</v>
      </c>
      <c r="F728" s="10">
        <v>10000</v>
      </c>
      <c r="G728" s="29">
        <f>E728*F728</f>
        <v>22440.000000000004</v>
      </c>
      <c r="H728" s="8" t="s">
        <v>158</v>
      </c>
    </row>
    <row r="729" spans="1:8" ht="36">
      <c r="A729" s="102"/>
      <c r="B729" s="33" t="s">
        <v>293</v>
      </c>
      <c r="C729" s="10" t="s">
        <v>10</v>
      </c>
      <c r="D729" s="10" t="s">
        <v>36</v>
      </c>
      <c r="E729" s="10">
        <v>2.2440000000000002</v>
      </c>
      <c r="F729" s="10">
        <v>25000</v>
      </c>
      <c r="G729" s="29"/>
      <c r="H729" s="8" t="s">
        <v>159</v>
      </c>
    </row>
    <row r="730" spans="1:8" ht="18">
      <c r="A730" s="101" t="s">
        <v>337</v>
      </c>
      <c r="B730" s="33" t="s">
        <v>396</v>
      </c>
      <c r="C730" s="10" t="s">
        <v>10</v>
      </c>
      <c r="D730" s="10" t="s">
        <v>36</v>
      </c>
      <c r="E730" s="10">
        <v>1.19</v>
      </c>
      <c r="F730" s="10">
        <v>50000</v>
      </c>
      <c r="G730" s="29">
        <f>E730*F730</f>
        <v>59500</v>
      </c>
      <c r="H730" s="8" t="s">
        <v>158</v>
      </c>
    </row>
    <row r="731" spans="1:8" ht="18">
      <c r="A731" s="102"/>
      <c r="B731" s="33" t="s">
        <v>294</v>
      </c>
      <c r="C731" s="10" t="s">
        <v>10</v>
      </c>
      <c r="D731" s="10" t="s">
        <v>36</v>
      </c>
      <c r="E731" s="10">
        <v>1.19</v>
      </c>
      <c r="F731" s="10">
        <v>150000</v>
      </c>
      <c r="G731" s="29"/>
      <c r="H731" s="8" t="s">
        <v>159</v>
      </c>
    </row>
    <row r="732" spans="1:8" ht="18">
      <c r="A732" s="37" t="s">
        <v>338</v>
      </c>
      <c r="B732" s="38" t="s">
        <v>295</v>
      </c>
      <c r="C732" s="37" t="s">
        <v>10</v>
      </c>
      <c r="D732" s="37" t="s">
        <v>36</v>
      </c>
      <c r="E732" s="37">
        <v>38</v>
      </c>
      <c r="F732" s="37">
        <v>350</v>
      </c>
      <c r="G732" s="39"/>
    </row>
    <row r="733" spans="1:8" ht="18">
      <c r="A733" s="101" t="s">
        <v>339</v>
      </c>
      <c r="B733" s="33" t="s">
        <v>393</v>
      </c>
      <c r="C733" s="10" t="s">
        <v>10</v>
      </c>
      <c r="D733" s="10" t="s">
        <v>36</v>
      </c>
      <c r="E733" s="10">
        <v>38</v>
      </c>
      <c r="F733" s="10">
        <v>2000</v>
      </c>
      <c r="G733" s="29">
        <f>E733*F733</f>
        <v>76000</v>
      </c>
      <c r="H733" s="8" t="s">
        <v>158</v>
      </c>
    </row>
    <row r="734" spans="1:8" ht="18">
      <c r="A734" s="102"/>
      <c r="B734" s="33" t="s">
        <v>296</v>
      </c>
      <c r="C734" s="10" t="s">
        <v>10</v>
      </c>
      <c r="D734" s="10" t="s">
        <v>36</v>
      </c>
      <c r="E734" s="10">
        <v>38</v>
      </c>
      <c r="F734" s="10">
        <v>5000</v>
      </c>
      <c r="G734" s="29"/>
      <c r="H734" s="8" t="s">
        <v>159</v>
      </c>
    </row>
    <row r="735" spans="1:8" ht="18">
      <c r="A735" s="101" t="s">
        <v>340</v>
      </c>
      <c r="B735" s="33" t="s">
        <v>394</v>
      </c>
      <c r="C735" s="10" t="s">
        <v>10</v>
      </c>
      <c r="D735" s="10" t="s">
        <v>36</v>
      </c>
      <c r="E735" s="10">
        <v>7.98</v>
      </c>
      <c r="F735" s="10">
        <v>15000</v>
      </c>
      <c r="G735" s="29">
        <f>E735*F735</f>
        <v>119700</v>
      </c>
      <c r="H735" s="8" t="s">
        <v>158</v>
      </c>
    </row>
    <row r="736" spans="1:8" ht="18">
      <c r="A736" s="102"/>
      <c r="B736" s="33" t="s">
        <v>297</v>
      </c>
      <c r="C736" s="10" t="s">
        <v>10</v>
      </c>
      <c r="D736" s="10" t="s">
        <v>36</v>
      </c>
      <c r="E736" s="10">
        <v>7.98</v>
      </c>
      <c r="F736" s="10">
        <v>30000</v>
      </c>
      <c r="G736" s="29"/>
      <c r="H736" s="8" t="s">
        <v>159</v>
      </c>
    </row>
    <row r="737" spans="1:8" ht="18">
      <c r="A737" s="101" t="s">
        <v>341</v>
      </c>
      <c r="B737" s="33" t="s">
        <v>390</v>
      </c>
      <c r="C737" s="10" t="s">
        <v>10</v>
      </c>
      <c r="D737" s="10" t="s">
        <v>36</v>
      </c>
      <c r="E737" s="10">
        <v>730</v>
      </c>
      <c r="F737" s="10">
        <v>10</v>
      </c>
      <c r="G737" s="29">
        <f>E737*F737</f>
        <v>7300</v>
      </c>
      <c r="H737" s="8" t="s">
        <v>158</v>
      </c>
    </row>
    <row r="738" spans="1:8" ht="18">
      <c r="A738" s="102"/>
      <c r="B738" s="33" t="s">
        <v>298</v>
      </c>
      <c r="C738" s="10" t="s">
        <v>10</v>
      </c>
      <c r="D738" s="10" t="s">
        <v>36</v>
      </c>
      <c r="E738" s="10">
        <v>730</v>
      </c>
      <c r="F738" s="10">
        <v>100</v>
      </c>
      <c r="G738" s="29"/>
      <c r="H738" s="8" t="s">
        <v>159</v>
      </c>
    </row>
    <row r="739" spans="1:8" ht="18">
      <c r="A739" s="101" t="s">
        <v>342</v>
      </c>
      <c r="B739" s="33" t="s">
        <v>391</v>
      </c>
      <c r="C739" s="10" t="s">
        <v>10</v>
      </c>
      <c r="D739" s="10" t="s">
        <v>36</v>
      </c>
      <c r="E739" s="10">
        <v>215</v>
      </c>
      <c r="F739" s="10">
        <v>100</v>
      </c>
      <c r="G739" s="29">
        <f>E739*F739</f>
        <v>21500</v>
      </c>
      <c r="H739" s="8" t="s">
        <v>158</v>
      </c>
    </row>
    <row r="740" spans="1:8" ht="18">
      <c r="A740" s="102"/>
      <c r="B740" s="33" t="s">
        <v>299</v>
      </c>
      <c r="C740" s="10" t="s">
        <v>10</v>
      </c>
      <c r="D740" s="10" t="s">
        <v>36</v>
      </c>
      <c r="E740" s="10">
        <v>215</v>
      </c>
      <c r="F740" s="10">
        <v>300</v>
      </c>
      <c r="G740" s="29"/>
      <c r="H740" s="8" t="s">
        <v>159</v>
      </c>
    </row>
    <row r="741" spans="1:8" ht="18">
      <c r="A741" s="101" t="s">
        <v>343</v>
      </c>
      <c r="B741" s="33" t="s">
        <v>392</v>
      </c>
      <c r="C741" s="10" t="s">
        <v>10</v>
      </c>
      <c r="D741" s="10" t="s">
        <v>36</v>
      </c>
      <c r="E741" s="10">
        <v>32</v>
      </c>
      <c r="F741" s="10">
        <v>1000</v>
      </c>
      <c r="G741" s="29">
        <f>E741*F741</f>
        <v>32000</v>
      </c>
      <c r="H741" s="8" t="s">
        <v>158</v>
      </c>
    </row>
    <row r="742" spans="1:8" ht="18">
      <c r="A742" s="102"/>
      <c r="B742" s="33" t="s">
        <v>300</v>
      </c>
      <c r="C742" s="10" t="s">
        <v>10</v>
      </c>
      <c r="D742" s="10" t="s">
        <v>36</v>
      </c>
      <c r="E742" s="10">
        <v>32</v>
      </c>
      <c r="F742" s="10">
        <v>5000</v>
      </c>
      <c r="G742" s="29"/>
      <c r="H742" s="8" t="s">
        <v>159</v>
      </c>
    </row>
    <row r="743" spans="1:8" ht="18">
      <c r="A743" s="101" t="s">
        <v>344</v>
      </c>
      <c r="B743" s="33" t="s">
        <v>2424</v>
      </c>
      <c r="C743" s="10" t="s">
        <v>10</v>
      </c>
      <c r="D743" s="10" t="s">
        <v>36</v>
      </c>
      <c r="E743" s="10">
        <v>550</v>
      </c>
      <c r="F743" s="10">
        <v>50</v>
      </c>
      <c r="G743" s="29">
        <f>E743*F743</f>
        <v>27500</v>
      </c>
      <c r="H743" s="8" t="s">
        <v>158</v>
      </c>
    </row>
    <row r="744" spans="1:8" ht="18">
      <c r="A744" s="102"/>
      <c r="B744" s="33" t="s">
        <v>301</v>
      </c>
      <c r="C744" s="10" t="s">
        <v>10</v>
      </c>
      <c r="D744" s="10" t="s">
        <v>36</v>
      </c>
      <c r="E744" s="10">
        <v>550</v>
      </c>
      <c r="F744" s="10">
        <v>500</v>
      </c>
      <c r="G744" s="29"/>
      <c r="H744" s="8" t="s">
        <v>159</v>
      </c>
    </row>
    <row r="745" spans="1:8" ht="36">
      <c r="A745" s="101" t="s">
        <v>345</v>
      </c>
      <c r="B745" s="33" t="s">
        <v>389</v>
      </c>
      <c r="C745" s="10" t="s">
        <v>10</v>
      </c>
      <c r="D745" s="10" t="s">
        <v>36</v>
      </c>
      <c r="E745" s="10">
        <v>4250</v>
      </c>
      <c r="F745" s="10">
        <v>20</v>
      </c>
      <c r="G745" s="29">
        <f>E745*F745</f>
        <v>85000</v>
      </c>
      <c r="H745" s="8" t="s">
        <v>158</v>
      </c>
    </row>
    <row r="746" spans="1:8" ht="36">
      <c r="A746" s="102"/>
      <c r="B746" s="33" t="s">
        <v>302</v>
      </c>
      <c r="C746" s="10" t="s">
        <v>10</v>
      </c>
      <c r="D746" s="10" t="s">
        <v>36</v>
      </c>
      <c r="E746" s="10">
        <v>4250</v>
      </c>
      <c r="F746" s="10">
        <v>30</v>
      </c>
      <c r="G746" s="29"/>
      <c r="H746" s="8" t="s">
        <v>159</v>
      </c>
    </row>
    <row r="747" spans="1:8" ht="18">
      <c r="A747" s="108" t="s">
        <v>346</v>
      </c>
      <c r="B747" s="33" t="s">
        <v>387</v>
      </c>
      <c r="C747" s="10" t="s">
        <v>10</v>
      </c>
      <c r="D747" s="10" t="s">
        <v>36</v>
      </c>
      <c r="E747" s="10">
        <v>279</v>
      </c>
      <c r="F747" s="10">
        <v>30</v>
      </c>
      <c r="G747" s="29">
        <v>8370</v>
      </c>
      <c r="H747" s="8" t="s">
        <v>158</v>
      </c>
    </row>
    <row r="748" spans="1:8" ht="18">
      <c r="A748" s="109"/>
      <c r="B748" s="33" t="s">
        <v>303</v>
      </c>
      <c r="C748" s="10" t="s">
        <v>10</v>
      </c>
      <c r="D748" s="10" t="s">
        <v>36</v>
      </c>
      <c r="E748" s="10">
        <v>279</v>
      </c>
      <c r="F748" s="10">
        <v>50</v>
      </c>
      <c r="G748" s="29"/>
      <c r="H748" s="8" t="s">
        <v>159</v>
      </c>
    </row>
    <row r="749" spans="1:8" ht="18">
      <c r="A749" s="101" t="s">
        <v>347</v>
      </c>
      <c r="B749" s="33" t="s">
        <v>398</v>
      </c>
      <c r="C749" s="10" t="s">
        <v>10</v>
      </c>
      <c r="D749" s="10" t="s">
        <v>36</v>
      </c>
      <c r="E749" s="10">
        <v>191</v>
      </c>
      <c r="F749" s="10">
        <v>100</v>
      </c>
      <c r="G749" s="29">
        <f>E749*F749</f>
        <v>19100</v>
      </c>
      <c r="H749" s="8" t="s">
        <v>158</v>
      </c>
    </row>
    <row r="750" spans="1:8" ht="18">
      <c r="A750" s="102"/>
      <c r="B750" s="33" t="s">
        <v>304</v>
      </c>
      <c r="C750" s="10" t="s">
        <v>10</v>
      </c>
      <c r="D750" s="10" t="s">
        <v>36</v>
      </c>
      <c r="E750" s="10">
        <v>191</v>
      </c>
      <c r="F750" s="10">
        <v>200</v>
      </c>
      <c r="G750" s="29"/>
      <c r="H750" s="8" t="s">
        <v>159</v>
      </c>
    </row>
    <row r="751" spans="1:8" ht="18">
      <c r="A751" s="101" t="s">
        <v>348</v>
      </c>
      <c r="B751" s="33" t="s">
        <v>398</v>
      </c>
      <c r="C751" s="10" t="s">
        <v>10</v>
      </c>
      <c r="D751" s="10" t="s">
        <v>36</v>
      </c>
      <c r="E751" s="10">
        <v>191</v>
      </c>
      <c r="F751" s="10">
        <v>100</v>
      </c>
      <c r="G751" s="29">
        <f>E751*F751</f>
        <v>19100</v>
      </c>
      <c r="H751" s="8" t="s">
        <v>158</v>
      </c>
    </row>
    <row r="752" spans="1:8" ht="28.5" customHeight="1">
      <c r="A752" s="102"/>
      <c r="B752" s="33" t="s">
        <v>304</v>
      </c>
      <c r="C752" s="10" t="s">
        <v>10</v>
      </c>
      <c r="D752" s="10" t="s">
        <v>36</v>
      </c>
      <c r="E752" s="10">
        <v>191</v>
      </c>
      <c r="F752" s="10">
        <v>220</v>
      </c>
      <c r="G752" s="29"/>
      <c r="H752" s="8" t="s">
        <v>159</v>
      </c>
    </row>
    <row r="753" spans="1:8" ht="28.5" customHeight="1">
      <c r="A753" s="101" t="s">
        <v>349</v>
      </c>
      <c r="B753" s="33" t="s">
        <v>398</v>
      </c>
      <c r="C753" s="10" t="s">
        <v>10</v>
      </c>
      <c r="D753" s="10" t="s">
        <v>36</v>
      </c>
      <c r="E753" s="10">
        <v>191</v>
      </c>
      <c r="F753" s="10">
        <v>100</v>
      </c>
      <c r="G753" s="29">
        <f>E753*F753</f>
        <v>19100</v>
      </c>
      <c r="H753" s="8" t="s">
        <v>158</v>
      </c>
    </row>
    <row r="754" spans="1:8" ht="18">
      <c r="A754" s="102"/>
      <c r="B754" s="33" t="s">
        <v>304</v>
      </c>
      <c r="C754" s="10" t="s">
        <v>10</v>
      </c>
      <c r="D754" s="10" t="s">
        <v>36</v>
      </c>
      <c r="E754" s="10">
        <v>191</v>
      </c>
      <c r="F754" s="10">
        <v>200</v>
      </c>
      <c r="G754" s="29"/>
      <c r="H754" s="8" t="s">
        <v>159</v>
      </c>
    </row>
    <row r="755" spans="1:8" ht="18">
      <c r="A755" s="101" t="s">
        <v>350</v>
      </c>
      <c r="B755" s="33" t="s">
        <v>398</v>
      </c>
      <c r="C755" s="10" t="s">
        <v>10</v>
      </c>
      <c r="D755" s="10" t="s">
        <v>36</v>
      </c>
      <c r="E755" s="10">
        <v>191</v>
      </c>
      <c r="F755" s="10">
        <v>100</v>
      </c>
      <c r="G755" s="29">
        <f>E755*F755</f>
        <v>19100</v>
      </c>
      <c r="H755" s="8" t="s">
        <v>158</v>
      </c>
    </row>
    <row r="756" spans="1:8" ht="18">
      <c r="A756" s="102"/>
      <c r="B756" s="33" t="s">
        <v>304</v>
      </c>
      <c r="C756" s="10" t="s">
        <v>10</v>
      </c>
      <c r="D756" s="10" t="s">
        <v>36</v>
      </c>
      <c r="E756" s="10">
        <f t="shared" ref="E756:E757" si="17">G756/F756</f>
        <v>191</v>
      </c>
      <c r="F756" s="10">
        <v>120</v>
      </c>
      <c r="G756" s="29">
        <v>22920</v>
      </c>
      <c r="H756" s="8" t="s">
        <v>159</v>
      </c>
    </row>
    <row r="757" spans="1:8" ht="18">
      <c r="A757" s="10" t="s">
        <v>351</v>
      </c>
      <c r="B757" s="33" t="s">
        <v>305</v>
      </c>
      <c r="C757" s="10" t="s">
        <v>10</v>
      </c>
      <c r="D757" s="10" t="s">
        <v>36</v>
      </c>
      <c r="E757" s="10">
        <f t="shared" si="17"/>
        <v>191</v>
      </c>
      <c r="F757" s="10">
        <v>20</v>
      </c>
      <c r="G757" s="29">
        <v>3820</v>
      </c>
    </row>
    <row r="758" spans="1:8" ht="18">
      <c r="A758" s="101" t="s">
        <v>352</v>
      </c>
      <c r="B758" s="33" t="s">
        <v>388</v>
      </c>
      <c r="C758" s="10" t="s">
        <v>10</v>
      </c>
      <c r="D758" s="10" t="s">
        <v>36</v>
      </c>
      <c r="E758" s="10">
        <v>3500</v>
      </c>
      <c r="F758" s="10">
        <v>25</v>
      </c>
      <c r="G758" s="29">
        <f>E758*F758</f>
        <v>87500</v>
      </c>
      <c r="H758" s="8" t="s">
        <v>158</v>
      </c>
    </row>
    <row r="759" spans="1:8" ht="18">
      <c r="A759" s="102"/>
      <c r="B759" s="33" t="s">
        <v>306</v>
      </c>
      <c r="C759" s="10" t="s">
        <v>10</v>
      </c>
      <c r="D759" s="10" t="s">
        <v>36</v>
      </c>
      <c r="E759" s="10">
        <v>3500</v>
      </c>
      <c r="F759" s="10">
        <v>75</v>
      </c>
      <c r="G759" s="29"/>
      <c r="H759" s="8" t="s">
        <v>159</v>
      </c>
    </row>
    <row r="760" spans="1:8" ht="18">
      <c r="A760" s="34" t="s">
        <v>353</v>
      </c>
      <c r="B760" s="35" t="s">
        <v>307</v>
      </c>
      <c r="C760" s="34" t="s">
        <v>10</v>
      </c>
      <c r="D760" s="34" t="s">
        <v>36</v>
      </c>
      <c r="E760" s="34"/>
      <c r="F760" s="34">
        <v>4</v>
      </c>
      <c r="G760" s="36">
        <f t="shared" si="15"/>
        <v>0</v>
      </c>
    </row>
    <row r="761" spans="1:8" ht="18">
      <c r="A761" s="34" t="s">
        <v>354</v>
      </c>
      <c r="B761" s="35" t="s">
        <v>308</v>
      </c>
      <c r="C761" s="34" t="s">
        <v>10</v>
      </c>
      <c r="D761" s="34" t="s">
        <v>36</v>
      </c>
      <c r="E761" s="34"/>
      <c r="F761" s="34">
        <v>8</v>
      </c>
      <c r="G761" s="36">
        <f t="shared" si="15"/>
        <v>0</v>
      </c>
    </row>
    <row r="762" spans="1:8" ht="18">
      <c r="A762" s="10" t="s">
        <v>355</v>
      </c>
      <c r="B762" s="33" t="s">
        <v>309</v>
      </c>
      <c r="C762" s="10" t="s">
        <v>10</v>
      </c>
      <c r="D762" s="10" t="s">
        <v>36</v>
      </c>
      <c r="E762" s="10">
        <f>G762/F762</f>
        <v>477.6</v>
      </c>
      <c r="F762" s="10">
        <v>3500</v>
      </c>
      <c r="G762" s="29">
        <v>1671600</v>
      </c>
    </row>
    <row r="763" spans="1:8" ht="36">
      <c r="A763" s="99" t="s">
        <v>356</v>
      </c>
      <c r="B763" s="33" t="s">
        <v>408</v>
      </c>
      <c r="C763" s="10" t="s">
        <v>10</v>
      </c>
      <c r="D763" s="10" t="s">
        <v>36</v>
      </c>
      <c r="E763" s="10">
        <v>1040</v>
      </c>
      <c r="F763" s="10">
        <v>50</v>
      </c>
      <c r="G763" s="29">
        <f>E763*F763</f>
        <v>52000</v>
      </c>
      <c r="H763" s="42" t="s">
        <v>158</v>
      </c>
    </row>
    <row r="764" spans="1:8" ht="36">
      <c r="A764" s="100"/>
      <c r="B764" s="33" t="s">
        <v>310</v>
      </c>
      <c r="C764" s="10" t="s">
        <v>10</v>
      </c>
      <c r="D764" s="10" t="s">
        <v>36</v>
      </c>
      <c r="E764" s="10">
        <v>1040</v>
      </c>
      <c r="F764" s="10">
        <v>500</v>
      </c>
      <c r="G764" s="29"/>
      <c r="H764" s="42" t="s">
        <v>159</v>
      </c>
    </row>
    <row r="765" spans="1:8" ht="18">
      <c r="A765" s="101" t="s">
        <v>357</v>
      </c>
      <c r="B765" s="33" t="s">
        <v>397</v>
      </c>
      <c r="C765" s="10" t="s">
        <v>10</v>
      </c>
      <c r="D765" s="10" t="s">
        <v>36</v>
      </c>
      <c r="E765" s="10">
        <v>24.5</v>
      </c>
      <c r="F765" s="10">
        <v>5000</v>
      </c>
      <c r="G765" s="29">
        <f>E765*F765</f>
        <v>122500</v>
      </c>
      <c r="H765" s="8" t="s">
        <v>158</v>
      </c>
    </row>
    <row r="766" spans="1:8" ht="18">
      <c r="A766" s="102"/>
      <c r="B766" s="33" t="s">
        <v>311</v>
      </c>
      <c r="C766" s="10" t="s">
        <v>10</v>
      </c>
      <c r="D766" s="10" t="s">
        <v>36</v>
      </c>
      <c r="E766" s="10">
        <v>24.5</v>
      </c>
      <c r="F766" s="10">
        <v>10000</v>
      </c>
      <c r="G766" s="29"/>
      <c r="H766" s="8" t="s">
        <v>159</v>
      </c>
    </row>
    <row r="767" spans="1:8" ht="36">
      <c r="A767" s="10" t="s">
        <v>358</v>
      </c>
      <c r="B767" s="33" t="s">
        <v>312</v>
      </c>
      <c r="C767" s="10" t="s">
        <v>10</v>
      </c>
      <c r="D767" s="10" t="s">
        <v>36</v>
      </c>
      <c r="E767" s="10">
        <f t="shared" ref="E767" si="18">G767/F767</f>
        <v>8.1999999999999993</v>
      </c>
      <c r="F767" s="10">
        <v>3000</v>
      </c>
      <c r="G767" s="29">
        <v>24600</v>
      </c>
    </row>
    <row r="768" spans="1:8" ht="18">
      <c r="A768" s="101" t="s">
        <v>359</v>
      </c>
      <c r="B768" s="33" t="s">
        <v>401</v>
      </c>
      <c r="C768" s="10" t="s">
        <v>10</v>
      </c>
      <c r="D768" s="10" t="s">
        <v>36</v>
      </c>
      <c r="E768" s="10">
        <v>760</v>
      </c>
      <c r="F768" s="10">
        <v>100</v>
      </c>
      <c r="G768" s="29">
        <f>E768*F768</f>
        <v>76000</v>
      </c>
      <c r="H768" s="8" t="s">
        <v>158</v>
      </c>
    </row>
    <row r="769" spans="1:8" ht="18">
      <c r="A769" s="102"/>
      <c r="B769" s="33" t="s">
        <v>313</v>
      </c>
      <c r="C769" s="10" t="s">
        <v>10</v>
      </c>
      <c r="D769" s="10" t="s">
        <v>36</v>
      </c>
      <c r="E769" s="10">
        <v>760</v>
      </c>
      <c r="F769" s="10">
        <v>200</v>
      </c>
      <c r="G769" s="29"/>
      <c r="H769" s="8" t="s">
        <v>159</v>
      </c>
    </row>
    <row r="770" spans="1:8" ht="54">
      <c r="A770" s="34" t="s">
        <v>360</v>
      </c>
      <c r="B770" s="35" t="s">
        <v>314</v>
      </c>
      <c r="C770" s="34" t="s">
        <v>10</v>
      </c>
      <c r="D770" s="34" t="s">
        <v>36</v>
      </c>
      <c r="E770" s="34"/>
      <c r="F770" s="34">
        <v>48</v>
      </c>
      <c r="G770" s="36">
        <f t="shared" ref="G770:G812" si="19">E770*F770/1000</f>
        <v>0</v>
      </c>
    </row>
    <row r="771" spans="1:8" ht="18">
      <c r="A771" s="34" t="s">
        <v>361</v>
      </c>
      <c r="B771" s="35" t="s">
        <v>283</v>
      </c>
      <c r="C771" s="34" t="s">
        <v>10</v>
      </c>
      <c r="D771" s="34" t="s">
        <v>36</v>
      </c>
      <c r="E771" s="34"/>
      <c r="F771" s="34">
        <v>5</v>
      </c>
      <c r="G771" s="36">
        <f t="shared" si="19"/>
        <v>0</v>
      </c>
    </row>
    <row r="772" spans="1:8" ht="18">
      <c r="A772" s="34" t="s">
        <v>362</v>
      </c>
      <c r="B772" s="35" t="s">
        <v>315</v>
      </c>
      <c r="C772" s="34" t="s">
        <v>10</v>
      </c>
      <c r="D772" s="34" t="s">
        <v>36</v>
      </c>
      <c r="E772" s="34"/>
      <c r="F772" s="34">
        <v>10</v>
      </c>
      <c r="G772" s="36">
        <f t="shared" si="19"/>
        <v>0</v>
      </c>
    </row>
    <row r="773" spans="1:8" ht="18">
      <c r="A773" s="34" t="s">
        <v>363</v>
      </c>
      <c r="B773" s="35" t="s">
        <v>316</v>
      </c>
      <c r="C773" s="34" t="s">
        <v>10</v>
      </c>
      <c r="D773" s="34" t="s">
        <v>36</v>
      </c>
      <c r="E773" s="34"/>
      <c r="F773" s="34">
        <v>10</v>
      </c>
      <c r="G773" s="36">
        <f t="shared" si="19"/>
        <v>0</v>
      </c>
    </row>
    <row r="774" spans="1:8" ht="18">
      <c r="A774" s="34" t="s">
        <v>364</v>
      </c>
      <c r="B774" s="35" t="s">
        <v>317</v>
      </c>
      <c r="C774" s="34" t="s">
        <v>10</v>
      </c>
      <c r="D774" s="34" t="s">
        <v>36</v>
      </c>
      <c r="E774" s="34"/>
      <c r="F774" s="34">
        <v>10</v>
      </c>
      <c r="G774" s="36">
        <f t="shared" si="19"/>
        <v>0</v>
      </c>
    </row>
    <row r="775" spans="1:8" ht="18">
      <c r="A775" s="34" t="s">
        <v>365</v>
      </c>
      <c r="B775" s="35" t="s">
        <v>318</v>
      </c>
      <c r="C775" s="34" t="s">
        <v>10</v>
      </c>
      <c r="D775" s="34" t="s">
        <v>36</v>
      </c>
      <c r="E775" s="34"/>
      <c r="F775" s="34">
        <v>10</v>
      </c>
      <c r="G775" s="36">
        <f t="shared" si="19"/>
        <v>0</v>
      </c>
    </row>
    <row r="776" spans="1:8" ht="18">
      <c r="A776" s="10" t="s">
        <v>366</v>
      </c>
      <c r="B776" s="33" t="s">
        <v>315</v>
      </c>
      <c r="C776" s="10" t="s">
        <v>10</v>
      </c>
      <c r="D776" s="10" t="s">
        <v>36</v>
      </c>
      <c r="E776" s="10">
        <v>225</v>
      </c>
      <c r="F776" s="10">
        <v>20</v>
      </c>
      <c r="G776" s="29">
        <f>E776*F776</f>
        <v>4500</v>
      </c>
    </row>
    <row r="777" spans="1:8" ht="18">
      <c r="A777" s="10" t="s">
        <v>367</v>
      </c>
      <c r="B777" s="33" t="s">
        <v>316</v>
      </c>
      <c r="C777" s="10" t="s">
        <v>10</v>
      </c>
      <c r="D777" s="10" t="s">
        <v>36</v>
      </c>
      <c r="E777" s="10">
        <v>16250</v>
      </c>
      <c r="F777" s="10">
        <v>20</v>
      </c>
      <c r="G777" s="29">
        <f>E777*F777</f>
        <v>325000</v>
      </c>
    </row>
    <row r="778" spans="1:8" ht="18">
      <c r="A778" s="101" t="s">
        <v>368</v>
      </c>
      <c r="B778" s="33" t="s">
        <v>399</v>
      </c>
      <c r="C778" s="10" t="s">
        <v>10</v>
      </c>
      <c r="D778" s="10" t="s">
        <v>36</v>
      </c>
      <c r="E778" s="10">
        <v>279</v>
      </c>
      <c r="F778" s="10">
        <v>20</v>
      </c>
      <c r="G778" s="29">
        <f>E778*F778</f>
        <v>5580</v>
      </c>
      <c r="H778" s="8" t="s">
        <v>158</v>
      </c>
    </row>
    <row r="779" spans="1:8" ht="18">
      <c r="A779" s="102"/>
      <c r="B779" s="33" t="s">
        <v>316</v>
      </c>
      <c r="C779" s="10" t="s">
        <v>10</v>
      </c>
      <c r="D779" s="10" t="s">
        <v>36</v>
      </c>
      <c r="E779" s="10">
        <v>279</v>
      </c>
      <c r="F779" s="10">
        <v>50</v>
      </c>
      <c r="G779" s="29"/>
      <c r="H779" s="8" t="s">
        <v>159</v>
      </c>
    </row>
    <row r="780" spans="1:8" ht="18">
      <c r="A780" s="10" t="s">
        <v>369</v>
      </c>
      <c r="B780" s="33" t="s">
        <v>316</v>
      </c>
      <c r="C780" s="10" t="s">
        <v>10</v>
      </c>
      <c r="D780" s="10" t="s">
        <v>36</v>
      </c>
      <c r="E780" s="10">
        <v>225</v>
      </c>
      <c r="F780" s="10">
        <v>20</v>
      </c>
      <c r="G780" s="29">
        <f>E780*F780</f>
        <v>4500</v>
      </c>
    </row>
    <row r="781" spans="1:8" ht="18">
      <c r="A781" s="10" t="s">
        <v>370</v>
      </c>
      <c r="B781" s="33" t="s">
        <v>316</v>
      </c>
      <c r="C781" s="10" t="s">
        <v>10</v>
      </c>
      <c r="D781" s="10" t="s">
        <v>36</v>
      </c>
      <c r="E781" s="10">
        <v>660</v>
      </c>
      <c r="F781" s="10">
        <v>10</v>
      </c>
      <c r="G781" s="29">
        <f>E781*F781</f>
        <v>6600</v>
      </c>
    </row>
    <row r="782" spans="1:8" ht="18">
      <c r="A782" s="10" t="s">
        <v>371</v>
      </c>
      <c r="B782" s="33" t="s">
        <v>316</v>
      </c>
      <c r="C782" s="10" t="s">
        <v>10</v>
      </c>
      <c r="D782" s="10" t="s">
        <v>36</v>
      </c>
      <c r="E782" s="10">
        <v>600</v>
      </c>
      <c r="F782" s="10">
        <v>10</v>
      </c>
      <c r="G782" s="29">
        <f>E782*F782</f>
        <v>6000</v>
      </c>
    </row>
    <row r="783" spans="1:8" ht="33.75" customHeight="1">
      <c r="A783" s="34" t="s">
        <v>372</v>
      </c>
      <c r="B783" s="35" t="s">
        <v>319</v>
      </c>
      <c r="C783" s="34" t="s">
        <v>10</v>
      </c>
      <c r="D783" s="34" t="s">
        <v>36</v>
      </c>
      <c r="E783" s="34"/>
      <c r="F783" s="34">
        <v>1</v>
      </c>
      <c r="G783" s="36">
        <f t="shared" si="19"/>
        <v>0</v>
      </c>
    </row>
    <row r="784" spans="1:8" ht="18">
      <c r="A784" s="34" t="s">
        <v>373</v>
      </c>
      <c r="B784" s="35" t="s">
        <v>319</v>
      </c>
      <c r="C784" s="34" t="s">
        <v>10</v>
      </c>
      <c r="D784" s="34" t="s">
        <v>36</v>
      </c>
      <c r="E784" s="34"/>
      <c r="F784" s="34">
        <v>1</v>
      </c>
      <c r="G784" s="36">
        <f t="shared" si="19"/>
        <v>0</v>
      </c>
    </row>
    <row r="785" spans="1:8" ht="18">
      <c r="A785" s="34" t="s">
        <v>374</v>
      </c>
      <c r="B785" s="35" t="s">
        <v>319</v>
      </c>
      <c r="C785" s="34" t="s">
        <v>10</v>
      </c>
      <c r="D785" s="34" t="s">
        <v>36</v>
      </c>
      <c r="E785" s="34"/>
      <c r="F785" s="34">
        <v>3</v>
      </c>
      <c r="G785" s="36">
        <f t="shared" si="19"/>
        <v>0</v>
      </c>
    </row>
    <row r="786" spans="1:8" ht="18">
      <c r="A786" s="34" t="s">
        <v>375</v>
      </c>
      <c r="B786" s="35" t="s">
        <v>319</v>
      </c>
      <c r="C786" s="34" t="s">
        <v>10</v>
      </c>
      <c r="D786" s="34" t="s">
        <v>36</v>
      </c>
      <c r="E786" s="34"/>
      <c r="F786" s="34">
        <v>5</v>
      </c>
      <c r="G786" s="36">
        <f t="shared" si="19"/>
        <v>0</v>
      </c>
    </row>
    <row r="787" spans="1:8" ht="18">
      <c r="A787" s="34" t="s">
        <v>376</v>
      </c>
      <c r="B787" s="35" t="s">
        <v>319</v>
      </c>
      <c r="C787" s="34" t="s">
        <v>10</v>
      </c>
      <c r="D787" s="34" t="s">
        <v>36</v>
      </c>
      <c r="E787" s="34"/>
      <c r="F787" s="34">
        <v>3</v>
      </c>
      <c r="G787" s="36">
        <f t="shared" si="19"/>
        <v>0</v>
      </c>
    </row>
    <row r="788" spans="1:8" ht="36">
      <c r="A788" s="37" t="s">
        <v>377</v>
      </c>
      <c r="B788" s="38" t="s">
        <v>320</v>
      </c>
      <c r="C788" s="37" t="s">
        <v>10</v>
      </c>
      <c r="D788" s="37" t="s">
        <v>36</v>
      </c>
      <c r="E788" s="37">
        <v>3600</v>
      </c>
      <c r="F788" s="37">
        <v>80</v>
      </c>
      <c r="G788" s="39"/>
    </row>
    <row r="789" spans="1:8" ht="36">
      <c r="A789" s="37" t="s">
        <v>378</v>
      </c>
      <c r="B789" s="38" t="s">
        <v>320</v>
      </c>
      <c r="C789" s="37" t="s">
        <v>10</v>
      </c>
      <c r="D789" s="37" t="s">
        <v>36</v>
      </c>
      <c r="E789" s="37">
        <v>3600</v>
      </c>
      <c r="F789" s="37">
        <v>80</v>
      </c>
      <c r="G789" s="39"/>
    </row>
    <row r="790" spans="1:8" ht="36">
      <c r="A790" s="101" t="s">
        <v>379</v>
      </c>
      <c r="B790" s="33" t="s">
        <v>2425</v>
      </c>
      <c r="C790" s="10" t="s">
        <v>10</v>
      </c>
      <c r="D790" s="10" t="s">
        <v>36</v>
      </c>
      <c r="E790" s="10">
        <v>3600</v>
      </c>
      <c r="F790" s="10">
        <v>50</v>
      </c>
      <c r="G790" s="29">
        <f>E790*F790</f>
        <v>180000</v>
      </c>
      <c r="H790" s="42" t="s">
        <v>158</v>
      </c>
    </row>
    <row r="791" spans="1:8" ht="36">
      <c r="A791" s="102"/>
      <c r="B791" s="33" t="s">
        <v>320</v>
      </c>
      <c r="C791" s="10" t="s">
        <v>10</v>
      </c>
      <c r="D791" s="10" t="s">
        <v>36</v>
      </c>
      <c r="E791" s="10">
        <v>3600</v>
      </c>
      <c r="F791" s="10">
        <v>80</v>
      </c>
      <c r="G791" s="29"/>
      <c r="H791" s="42" t="s">
        <v>159</v>
      </c>
    </row>
    <row r="792" spans="1:8" ht="18">
      <c r="A792" s="99" t="s">
        <v>380</v>
      </c>
      <c r="B792" s="33" t="s">
        <v>385</v>
      </c>
      <c r="C792" s="10" t="s">
        <v>10</v>
      </c>
      <c r="D792" s="10" t="s">
        <v>36</v>
      </c>
      <c r="E792" s="10">
        <v>69</v>
      </c>
      <c r="F792" s="10">
        <v>50</v>
      </c>
      <c r="G792" s="29">
        <f>F792*E792</f>
        <v>3450</v>
      </c>
      <c r="H792" s="42" t="s">
        <v>158</v>
      </c>
    </row>
    <row r="793" spans="1:8" ht="18">
      <c r="A793" s="100"/>
      <c r="B793" s="33" t="s">
        <v>385</v>
      </c>
      <c r="C793" s="10" t="s">
        <v>10</v>
      </c>
      <c r="D793" s="10" t="s">
        <v>36</v>
      </c>
      <c r="E793" s="10">
        <v>69</v>
      </c>
      <c r="F793" s="10">
        <v>200</v>
      </c>
      <c r="G793" s="29"/>
      <c r="H793" s="42" t="s">
        <v>159</v>
      </c>
    </row>
    <row r="794" spans="1:8" ht="18">
      <c r="A794" s="99" t="s">
        <v>381</v>
      </c>
      <c r="B794" s="33" t="s">
        <v>385</v>
      </c>
      <c r="C794" s="10" t="s">
        <v>10</v>
      </c>
      <c r="D794" s="10" t="s">
        <v>36</v>
      </c>
      <c r="E794" s="10">
        <v>69</v>
      </c>
      <c r="F794" s="10">
        <v>50</v>
      </c>
      <c r="G794" s="29">
        <f>E794*F794</f>
        <v>3450</v>
      </c>
      <c r="H794" s="42" t="s">
        <v>158</v>
      </c>
    </row>
    <row r="795" spans="1:8" ht="18">
      <c r="A795" s="100"/>
      <c r="B795" s="33" t="s">
        <v>385</v>
      </c>
      <c r="C795" s="10" t="s">
        <v>10</v>
      </c>
      <c r="D795" s="10" t="s">
        <v>36</v>
      </c>
      <c r="E795" s="10">
        <v>69</v>
      </c>
      <c r="F795" s="10">
        <v>200</v>
      </c>
      <c r="G795" s="29"/>
      <c r="H795" s="42" t="s">
        <v>159</v>
      </c>
    </row>
    <row r="796" spans="1:8" ht="18">
      <c r="A796" s="99" t="s">
        <v>382</v>
      </c>
      <c r="B796" s="33" t="s">
        <v>385</v>
      </c>
      <c r="C796" s="10" t="s">
        <v>10</v>
      </c>
      <c r="D796" s="10" t="s">
        <v>36</v>
      </c>
      <c r="E796" s="10">
        <v>69</v>
      </c>
      <c r="F796" s="10">
        <v>50</v>
      </c>
      <c r="G796" s="29">
        <f>E796*F796</f>
        <v>3450</v>
      </c>
      <c r="H796" s="42" t="s">
        <v>158</v>
      </c>
    </row>
    <row r="797" spans="1:8" ht="18">
      <c r="A797" s="100"/>
      <c r="B797" s="33" t="s">
        <v>385</v>
      </c>
      <c r="C797" s="10" t="s">
        <v>10</v>
      </c>
      <c r="D797" s="10" t="s">
        <v>36</v>
      </c>
      <c r="E797" s="10">
        <v>69</v>
      </c>
      <c r="F797" s="10">
        <v>200</v>
      </c>
      <c r="G797" s="29"/>
      <c r="H797" s="42" t="s">
        <v>159</v>
      </c>
    </row>
    <row r="798" spans="1:8" ht="18">
      <c r="A798" s="99" t="s">
        <v>383</v>
      </c>
      <c r="B798" s="33" t="s">
        <v>385</v>
      </c>
      <c r="C798" s="10" t="s">
        <v>10</v>
      </c>
      <c r="D798" s="10" t="s">
        <v>36</v>
      </c>
      <c r="E798" s="10">
        <v>225</v>
      </c>
      <c r="F798" s="10">
        <v>50</v>
      </c>
      <c r="G798" s="29">
        <f>E798*F798</f>
        <v>11250</v>
      </c>
      <c r="H798" s="42" t="s">
        <v>158</v>
      </c>
    </row>
    <row r="799" spans="1:8" ht="18">
      <c r="A799" s="100"/>
      <c r="B799" s="33" t="s">
        <v>385</v>
      </c>
      <c r="C799" s="10" t="s">
        <v>10</v>
      </c>
      <c r="D799" s="10" t="s">
        <v>36</v>
      </c>
      <c r="E799" s="10">
        <v>225</v>
      </c>
      <c r="F799" s="10">
        <v>100</v>
      </c>
      <c r="G799" s="29"/>
      <c r="H799" s="42" t="s">
        <v>159</v>
      </c>
    </row>
    <row r="800" spans="1:8" ht="18">
      <c r="A800" s="101" t="s">
        <v>384</v>
      </c>
      <c r="B800" s="33" t="s">
        <v>386</v>
      </c>
      <c r="C800" s="10" t="s">
        <v>10</v>
      </c>
      <c r="D800" s="10" t="s">
        <v>36</v>
      </c>
      <c r="E800" s="10">
        <v>2280</v>
      </c>
      <c r="F800" s="10">
        <v>10</v>
      </c>
      <c r="G800" s="29">
        <f>E800*F800</f>
        <v>22800</v>
      </c>
    </row>
    <row r="801" spans="1:7" ht="30" customHeight="1">
      <c r="A801" s="102"/>
      <c r="B801" s="29" t="s">
        <v>386</v>
      </c>
      <c r="C801" s="10" t="s">
        <v>10</v>
      </c>
      <c r="D801" s="10" t="s">
        <v>36</v>
      </c>
      <c r="E801" s="10">
        <v>2280</v>
      </c>
      <c r="F801" s="10">
        <v>30</v>
      </c>
      <c r="G801" s="29"/>
    </row>
    <row r="802" spans="1:7" ht="15.75">
      <c r="A802" s="37" t="s">
        <v>409</v>
      </c>
      <c r="B802" s="39" t="s">
        <v>410</v>
      </c>
      <c r="C802" s="37" t="s">
        <v>10</v>
      </c>
      <c r="D802" s="37" t="s">
        <v>36</v>
      </c>
      <c r="E802" s="37">
        <v>77.400000000000006</v>
      </c>
      <c r="F802" s="37">
        <v>3000</v>
      </c>
      <c r="G802" s="39"/>
    </row>
    <row r="803" spans="1:7" ht="15.75">
      <c r="A803" s="37" t="s">
        <v>411</v>
      </c>
      <c r="B803" s="39" t="s">
        <v>412</v>
      </c>
      <c r="C803" s="37" t="s">
        <v>10</v>
      </c>
      <c r="D803" s="37" t="s">
        <v>36</v>
      </c>
      <c r="E803" s="37">
        <v>90</v>
      </c>
      <c r="F803" s="37">
        <v>2000</v>
      </c>
      <c r="G803" s="39"/>
    </row>
    <row r="804" spans="1:7" ht="15.75">
      <c r="A804" s="10" t="s">
        <v>413</v>
      </c>
      <c r="B804" s="29" t="s">
        <v>414</v>
      </c>
      <c r="C804" s="10" t="s">
        <v>10</v>
      </c>
      <c r="D804" s="10" t="s">
        <v>36</v>
      </c>
      <c r="E804" s="10">
        <f>G804/F804</f>
        <v>1100</v>
      </c>
      <c r="F804" s="10">
        <v>2000</v>
      </c>
      <c r="G804" s="29">
        <v>2200000</v>
      </c>
    </row>
    <row r="805" spans="1:7" ht="15.75">
      <c r="A805" s="34" t="s">
        <v>415</v>
      </c>
      <c r="B805" s="36" t="s">
        <v>417</v>
      </c>
      <c r="C805" s="34" t="s">
        <v>10</v>
      </c>
      <c r="D805" s="34" t="s">
        <v>36</v>
      </c>
      <c r="E805" s="34"/>
      <c r="F805" s="34">
        <v>20</v>
      </c>
      <c r="G805" s="36">
        <f t="shared" si="19"/>
        <v>0</v>
      </c>
    </row>
    <row r="806" spans="1:7" ht="36.75" customHeight="1">
      <c r="A806" s="34" t="s">
        <v>416</v>
      </c>
      <c r="B806" s="36" t="s">
        <v>418</v>
      </c>
      <c r="C806" s="34" t="s">
        <v>10</v>
      </c>
      <c r="D806" s="34" t="s">
        <v>36</v>
      </c>
      <c r="E806" s="34"/>
      <c r="F806" s="34">
        <v>100</v>
      </c>
      <c r="G806" s="36">
        <f t="shared" si="19"/>
        <v>0</v>
      </c>
    </row>
    <row r="807" spans="1:7" ht="33" customHeight="1">
      <c r="A807" s="37" t="s">
        <v>419</v>
      </c>
      <c r="B807" s="39" t="s">
        <v>420</v>
      </c>
      <c r="C807" s="37" t="s">
        <v>10</v>
      </c>
      <c r="D807" s="37" t="s">
        <v>36</v>
      </c>
      <c r="E807" s="37">
        <v>600</v>
      </c>
      <c r="F807" s="37">
        <v>100</v>
      </c>
      <c r="G807" s="39"/>
    </row>
    <row r="808" spans="1:7" ht="15.75">
      <c r="A808" s="37" t="s">
        <v>421</v>
      </c>
      <c r="B808" s="39" t="s">
        <v>422</v>
      </c>
      <c r="C808" s="37" t="s">
        <v>10</v>
      </c>
      <c r="D808" s="37" t="s">
        <v>36</v>
      </c>
      <c r="E808" s="37">
        <v>1782</v>
      </c>
      <c r="F808" s="37">
        <v>200</v>
      </c>
      <c r="G808" s="39"/>
    </row>
    <row r="809" spans="1:7" ht="15.75">
      <c r="A809" s="37" t="s">
        <v>423</v>
      </c>
      <c r="B809" s="39" t="s">
        <v>422</v>
      </c>
      <c r="C809" s="37" t="s">
        <v>10</v>
      </c>
      <c r="D809" s="37" t="s">
        <v>36</v>
      </c>
      <c r="E809" s="37">
        <v>1782</v>
      </c>
      <c r="F809" s="37">
        <v>70</v>
      </c>
      <c r="G809" s="39"/>
    </row>
    <row r="810" spans="1:7" ht="15.75">
      <c r="A810" s="37" t="s">
        <v>424</v>
      </c>
      <c r="B810" s="39" t="s">
        <v>422</v>
      </c>
      <c r="C810" s="37" t="s">
        <v>10</v>
      </c>
      <c r="D810" s="37" t="s">
        <v>36</v>
      </c>
      <c r="E810" s="37">
        <v>1368.82</v>
      </c>
      <c r="F810" s="37">
        <v>70</v>
      </c>
      <c r="G810" s="39"/>
    </row>
    <row r="811" spans="1:7" ht="15.75">
      <c r="A811" s="37" t="s">
        <v>425</v>
      </c>
      <c r="B811" s="39" t="s">
        <v>426</v>
      </c>
      <c r="C811" s="37" t="s">
        <v>10</v>
      </c>
      <c r="D811" s="37" t="s">
        <v>36</v>
      </c>
      <c r="E811" s="37">
        <v>12573.79</v>
      </c>
      <c r="F811" s="37">
        <v>10</v>
      </c>
      <c r="G811" s="39"/>
    </row>
    <row r="812" spans="1:7" ht="15.75">
      <c r="A812" s="34" t="s">
        <v>427</v>
      </c>
      <c r="B812" s="36" t="s">
        <v>426</v>
      </c>
      <c r="C812" s="34" t="s">
        <v>10</v>
      </c>
      <c r="D812" s="34" t="s">
        <v>36</v>
      </c>
      <c r="E812" s="34"/>
      <c r="F812" s="34">
        <v>10</v>
      </c>
      <c r="G812" s="36">
        <f t="shared" si="19"/>
        <v>0</v>
      </c>
    </row>
    <row r="813" spans="1:7" ht="15.75">
      <c r="A813" s="37" t="s">
        <v>428</v>
      </c>
      <c r="B813" s="39" t="s">
        <v>429</v>
      </c>
      <c r="C813" s="37" t="s">
        <v>10</v>
      </c>
      <c r="D813" s="37" t="s">
        <v>36</v>
      </c>
      <c r="E813" s="37">
        <v>3460</v>
      </c>
      <c r="F813" s="37">
        <v>5</v>
      </c>
      <c r="G813" s="39"/>
    </row>
    <row r="814" spans="1:7" ht="15.75">
      <c r="A814" s="10" t="s">
        <v>430</v>
      </c>
      <c r="B814" s="29" t="s">
        <v>431</v>
      </c>
      <c r="C814" s="10" t="s">
        <v>10</v>
      </c>
      <c r="D814" s="10" t="s">
        <v>36</v>
      </c>
      <c r="E814" s="10">
        <v>36000</v>
      </c>
      <c r="F814" s="10">
        <v>24</v>
      </c>
      <c r="G814" s="29">
        <f>E814*F814</f>
        <v>864000</v>
      </c>
    </row>
    <row r="815" spans="1:7" ht="15.75">
      <c r="A815" s="10" t="s">
        <v>432</v>
      </c>
      <c r="B815" s="29" t="s">
        <v>433</v>
      </c>
      <c r="C815" s="10" t="s">
        <v>10</v>
      </c>
      <c r="D815" s="10" t="s">
        <v>36</v>
      </c>
      <c r="E815" s="10">
        <v>33000</v>
      </c>
      <c r="F815" s="10">
        <v>12</v>
      </c>
      <c r="G815" s="29">
        <f>E815*F815</f>
        <v>396000</v>
      </c>
    </row>
    <row r="816" spans="1:7" ht="45">
      <c r="A816" s="34" t="s">
        <v>434</v>
      </c>
      <c r="B816" s="36" t="s">
        <v>435</v>
      </c>
      <c r="C816" s="34" t="s">
        <v>10</v>
      </c>
      <c r="D816" s="34" t="s">
        <v>36</v>
      </c>
      <c r="E816" s="34"/>
      <c r="F816" s="34">
        <v>50</v>
      </c>
      <c r="G816" s="36"/>
    </row>
    <row r="817" spans="1:8" ht="15.75">
      <c r="A817" s="37" t="s">
        <v>436</v>
      </c>
      <c r="B817" s="39" t="s">
        <v>437</v>
      </c>
      <c r="C817" s="37" t="s">
        <v>10</v>
      </c>
      <c r="D817" s="37" t="s">
        <v>36</v>
      </c>
      <c r="E817" s="37">
        <v>10000</v>
      </c>
      <c r="F817" s="37">
        <v>3</v>
      </c>
      <c r="G817" s="39"/>
    </row>
    <row r="818" spans="1:8" ht="15.75" customHeight="1">
      <c r="A818" s="101" t="s">
        <v>438</v>
      </c>
      <c r="B818" s="29" t="s">
        <v>439</v>
      </c>
      <c r="C818" s="10" t="s">
        <v>10</v>
      </c>
      <c r="D818" s="10" t="s">
        <v>36</v>
      </c>
      <c r="E818" s="10">
        <v>13400</v>
      </c>
      <c r="F818" s="10">
        <v>105</v>
      </c>
      <c r="G818" s="29">
        <f>E818*F818</f>
        <v>1407000</v>
      </c>
      <c r="H818" s="8" t="s">
        <v>158</v>
      </c>
    </row>
    <row r="819" spans="1:8">
      <c r="A819" s="102"/>
      <c r="B819" s="29" t="s">
        <v>439</v>
      </c>
      <c r="C819" s="10" t="s">
        <v>10</v>
      </c>
      <c r="D819" s="10" t="s">
        <v>36</v>
      </c>
      <c r="E819" s="10">
        <v>13400</v>
      </c>
      <c r="F819" s="10">
        <v>250</v>
      </c>
      <c r="G819" s="29"/>
      <c r="H819" s="8" t="s">
        <v>159</v>
      </c>
    </row>
    <row r="820" spans="1:8" ht="15.75" customHeight="1">
      <c r="A820" s="99" t="s">
        <v>440</v>
      </c>
      <c r="B820" s="29" t="s">
        <v>441</v>
      </c>
      <c r="C820" s="10" t="s">
        <v>10</v>
      </c>
      <c r="D820" s="10" t="s">
        <v>36</v>
      </c>
      <c r="E820" s="10">
        <v>142</v>
      </c>
      <c r="F820" s="10">
        <v>500</v>
      </c>
      <c r="G820" s="29">
        <f>E820*F820</f>
        <v>71000</v>
      </c>
      <c r="H820" s="8" t="s">
        <v>158</v>
      </c>
    </row>
    <row r="821" spans="1:8">
      <c r="A821" s="100"/>
      <c r="B821" s="29" t="s">
        <v>441</v>
      </c>
      <c r="C821" s="10" t="s">
        <v>10</v>
      </c>
      <c r="D821" s="10" t="s">
        <v>36</v>
      </c>
      <c r="E821" s="10">
        <v>142</v>
      </c>
      <c r="F821" s="10">
        <v>2000</v>
      </c>
      <c r="G821" s="29"/>
      <c r="H821" s="8" t="s">
        <v>159</v>
      </c>
    </row>
    <row r="822" spans="1:8" ht="15.75">
      <c r="A822" s="34" t="s">
        <v>442</v>
      </c>
      <c r="B822" s="36" t="s">
        <v>443</v>
      </c>
      <c r="C822" s="34" t="s">
        <v>10</v>
      </c>
      <c r="D822" s="34" t="s">
        <v>36</v>
      </c>
      <c r="E822" s="34"/>
      <c r="F822" s="34">
        <v>500</v>
      </c>
      <c r="G822" s="36"/>
    </row>
    <row r="823" spans="1:8" ht="15.75" customHeight="1">
      <c r="A823" s="99" t="s">
        <v>444</v>
      </c>
      <c r="B823" s="29" t="s">
        <v>445</v>
      </c>
      <c r="C823" s="10" t="s">
        <v>10</v>
      </c>
      <c r="D823" s="10" t="s">
        <v>36</v>
      </c>
      <c r="E823" s="10">
        <v>10.5</v>
      </c>
      <c r="F823" s="10">
        <v>500</v>
      </c>
      <c r="G823" s="29">
        <f>E823*F823</f>
        <v>5250</v>
      </c>
    </row>
    <row r="824" spans="1:8">
      <c r="A824" s="100"/>
      <c r="B824" s="29" t="s">
        <v>445</v>
      </c>
      <c r="C824" s="10" t="s">
        <v>10</v>
      </c>
      <c r="D824" s="10" t="s">
        <v>36</v>
      </c>
      <c r="E824" s="10">
        <v>10.5</v>
      </c>
      <c r="F824" s="10">
        <v>1200</v>
      </c>
      <c r="G824" s="29"/>
    </row>
    <row r="825" spans="1:8" ht="30">
      <c r="A825" s="10" t="s">
        <v>446</v>
      </c>
      <c r="B825" s="29" t="s">
        <v>447</v>
      </c>
      <c r="C825" s="10" t="s">
        <v>10</v>
      </c>
      <c r="D825" s="10" t="s">
        <v>36</v>
      </c>
      <c r="E825" s="10">
        <f>G825/F825</f>
        <v>34</v>
      </c>
      <c r="F825" s="10">
        <v>6000</v>
      </c>
      <c r="G825" s="29">
        <v>204000</v>
      </c>
    </row>
    <row r="826" spans="1:8" ht="33.75" customHeight="1">
      <c r="A826" s="10" t="s">
        <v>448</v>
      </c>
      <c r="B826" s="29" t="s">
        <v>449</v>
      </c>
      <c r="C826" s="10" t="s">
        <v>10</v>
      </c>
      <c r="D826" s="10" t="s">
        <v>36</v>
      </c>
      <c r="E826" s="10">
        <f>G826/F826</f>
        <v>660000</v>
      </c>
      <c r="F826" s="10">
        <v>1</v>
      </c>
      <c r="G826" s="29">
        <v>660000</v>
      </c>
    </row>
    <row r="827" spans="1:8" ht="30">
      <c r="A827" s="10" t="s">
        <v>450</v>
      </c>
      <c r="B827" s="29" t="s">
        <v>451</v>
      </c>
      <c r="C827" s="10" t="s">
        <v>10</v>
      </c>
      <c r="D827" s="10" t="s">
        <v>36</v>
      </c>
      <c r="E827" s="10">
        <f>G827/F827</f>
        <v>330000</v>
      </c>
      <c r="F827" s="10">
        <v>1</v>
      </c>
      <c r="G827" s="29">
        <v>330000</v>
      </c>
    </row>
    <row r="828" spans="1:8" ht="39" customHeight="1">
      <c r="A828" s="10" t="s">
        <v>452</v>
      </c>
      <c r="B828" s="29" t="s">
        <v>453</v>
      </c>
      <c r="C828" s="10" t="s">
        <v>10</v>
      </c>
      <c r="D828" s="10" t="s">
        <v>36</v>
      </c>
      <c r="E828" s="10">
        <v>18000</v>
      </c>
      <c r="F828" s="10">
        <v>1</v>
      </c>
      <c r="G828" s="29">
        <f>E828*F828</f>
        <v>18000</v>
      </c>
    </row>
    <row r="829" spans="1:8" ht="15.75">
      <c r="A829" s="10" t="s">
        <v>454</v>
      </c>
      <c r="B829" s="29" t="s">
        <v>455</v>
      </c>
      <c r="C829" s="10" t="s">
        <v>10</v>
      </c>
      <c r="D829" s="10" t="s">
        <v>36</v>
      </c>
      <c r="E829" s="10">
        <v>18000</v>
      </c>
      <c r="F829" s="10">
        <v>1</v>
      </c>
      <c r="G829" s="29">
        <f>E829*F829</f>
        <v>18000</v>
      </c>
    </row>
    <row r="830" spans="1:8" ht="30">
      <c r="A830" s="37" t="s">
        <v>456</v>
      </c>
      <c r="B830" s="39" t="s">
        <v>457</v>
      </c>
      <c r="C830" s="37" t="s">
        <v>10</v>
      </c>
      <c r="D830" s="37" t="s">
        <v>36</v>
      </c>
      <c r="E830" s="37">
        <v>320000</v>
      </c>
      <c r="F830" s="37">
        <v>1</v>
      </c>
      <c r="G830" s="39"/>
    </row>
    <row r="831" spans="1:8" ht="15.75" customHeight="1">
      <c r="A831" s="101" t="s">
        <v>458</v>
      </c>
      <c r="B831" s="29" t="s">
        <v>459</v>
      </c>
      <c r="C831" s="10" t="s">
        <v>10</v>
      </c>
      <c r="D831" s="10" t="s">
        <v>36</v>
      </c>
      <c r="E831" s="10">
        <v>620930</v>
      </c>
      <c r="F831" s="10">
        <v>2</v>
      </c>
      <c r="G831" s="29">
        <f>E831*F831</f>
        <v>1241860</v>
      </c>
      <c r="H831" s="42" t="s">
        <v>158</v>
      </c>
    </row>
    <row r="832" spans="1:8" ht="40.5" customHeight="1">
      <c r="A832" s="102"/>
      <c r="B832" s="29" t="s">
        <v>459</v>
      </c>
      <c r="C832" s="10" t="s">
        <v>10</v>
      </c>
      <c r="D832" s="10" t="s">
        <v>36</v>
      </c>
      <c r="E832" s="10">
        <v>620930</v>
      </c>
      <c r="F832" s="10">
        <v>3</v>
      </c>
      <c r="G832" s="29"/>
      <c r="H832" s="42" t="s">
        <v>159</v>
      </c>
    </row>
    <row r="833" spans="1:8" ht="40.5" customHeight="1">
      <c r="A833" s="99" t="s">
        <v>460</v>
      </c>
      <c r="B833" s="29" t="s">
        <v>461</v>
      </c>
      <c r="C833" s="10" t="s">
        <v>10</v>
      </c>
      <c r="D833" s="10" t="s">
        <v>36</v>
      </c>
      <c r="E833" s="10">
        <v>3.54</v>
      </c>
      <c r="F833" s="10">
        <v>2000</v>
      </c>
      <c r="G833" s="29">
        <f>E833*F833</f>
        <v>7080</v>
      </c>
      <c r="H833" s="42" t="s">
        <v>158</v>
      </c>
    </row>
    <row r="834" spans="1:8">
      <c r="A834" s="100"/>
      <c r="B834" s="29" t="s">
        <v>461</v>
      </c>
      <c r="C834" s="10" t="s">
        <v>10</v>
      </c>
      <c r="D834" s="10" t="s">
        <v>36</v>
      </c>
      <c r="E834" s="10">
        <v>3.54</v>
      </c>
      <c r="F834" s="10">
        <v>2200</v>
      </c>
      <c r="G834" s="29"/>
      <c r="H834" s="8" t="s">
        <v>159</v>
      </c>
    </row>
    <row r="835" spans="1:8" ht="15.75" customHeight="1">
      <c r="A835" s="99" t="s">
        <v>462</v>
      </c>
      <c r="B835" s="29" t="s">
        <v>463</v>
      </c>
      <c r="C835" s="10" t="s">
        <v>10</v>
      </c>
      <c r="D835" s="10" t="s">
        <v>36</v>
      </c>
      <c r="E835" s="10">
        <v>7.56</v>
      </c>
      <c r="F835" s="10">
        <v>2000</v>
      </c>
      <c r="G835" s="29">
        <f>E835*F835</f>
        <v>15120</v>
      </c>
      <c r="H835" s="42" t="s">
        <v>158</v>
      </c>
    </row>
    <row r="836" spans="1:8">
      <c r="A836" s="100"/>
      <c r="B836" s="29" t="s">
        <v>463</v>
      </c>
      <c r="C836" s="10" t="s">
        <v>10</v>
      </c>
      <c r="D836" s="10" t="s">
        <v>36</v>
      </c>
      <c r="E836" s="10">
        <v>7.56</v>
      </c>
      <c r="F836" s="10">
        <v>12000</v>
      </c>
      <c r="G836" s="29"/>
      <c r="H836" s="42" t="s">
        <v>159</v>
      </c>
    </row>
    <row r="837" spans="1:8" ht="15.75" customHeight="1">
      <c r="A837" s="99" t="s">
        <v>464</v>
      </c>
      <c r="B837" s="29" t="s">
        <v>463</v>
      </c>
      <c r="C837" s="10" t="s">
        <v>10</v>
      </c>
      <c r="D837" s="10" t="s">
        <v>36</v>
      </c>
      <c r="E837" s="10">
        <v>7.2</v>
      </c>
      <c r="F837" s="10">
        <v>10000</v>
      </c>
      <c r="G837" s="29">
        <f>E837*F837</f>
        <v>72000</v>
      </c>
      <c r="H837" s="8" t="s">
        <v>158</v>
      </c>
    </row>
    <row r="838" spans="1:8">
      <c r="A838" s="100"/>
      <c r="B838" s="29" t="s">
        <v>463</v>
      </c>
      <c r="C838" s="10" t="s">
        <v>10</v>
      </c>
      <c r="D838" s="10" t="s">
        <v>36</v>
      </c>
      <c r="E838" s="10">
        <f>G838/F838</f>
        <v>7.2</v>
      </c>
      <c r="F838" s="10">
        <v>100000</v>
      </c>
      <c r="G838" s="29">
        <v>720000</v>
      </c>
      <c r="H838" s="8" t="s">
        <v>159</v>
      </c>
    </row>
    <row r="839" spans="1:8" ht="15.75" customHeight="1">
      <c r="A839" s="99" t="s">
        <v>465</v>
      </c>
      <c r="B839" s="29" t="s">
        <v>466</v>
      </c>
      <c r="C839" s="10" t="s">
        <v>10</v>
      </c>
      <c r="D839" s="10" t="s">
        <v>36</v>
      </c>
      <c r="E839" s="10">
        <v>228</v>
      </c>
      <c r="F839" s="10">
        <v>1000</v>
      </c>
      <c r="G839" s="29">
        <f>E839*F839</f>
        <v>228000</v>
      </c>
      <c r="H839" s="42" t="s">
        <v>158</v>
      </c>
    </row>
    <row r="840" spans="1:8">
      <c r="A840" s="100"/>
      <c r="B840" s="29" t="s">
        <v>466</v>
      </c>
      <c r="C840" s="10" t="s">
        <v>10</v>
      </c>
      <c r="D840" s="10" t="s">
        <v>36</v>
      </c>
      <c r="E840" s="10">
        <v>228</v>
      </c>
      <c r="F840" s="10">
        <v>2000</v>
      </c>
      <c r="G840" s="29"/>
      <c r="H840" s="42" t="s">
        <v>159</v>
      </c>
    </row>
    <row r="841" spans="1:8" ht="15.75">
      <c r="A841" s="34" t="s">
        <v>467</v>
      </c>
      <c r="B841" s="36" t="s">
        <v>468</v>
      </c>
      <c r="C841" s="34" t="s">
        <v>10</v>
      </c>
      <c r="D841" s="34" t="s">
        <v>36</v>
      </c>
      <c r="E841" s="34"/>
      <c r="F841" s="34">
        <v>15</v>
      </c>
      <c r="G841" s="36"/>
    </row>
    <row r="842" spans="1:8" ht="30">
      <c r="A842" s="99" t="s">
        <v>521</v>
      </c>
      <c r="B842" s="29" t="s">
        <v>469</v>
      </c>
      <c r="C842" s="10" t="s">
        <v>10</v>
      </c>
      <c r="D842" s="10" t="s">
        <v>36</v>
      </c>
      <c r="E842" s="10">
        <v>43</v>
      </c>
      <c r="F842" s="10">
        <v>1000</v>
      </c>
      <c r="G842" s="29">
        <f>E842*F842</f>
        <v>43000</v>
      </c>
      <c r="H842" s="42" t="s">
        <v>158</v>
      </c>
    </row>
    <row r="843" spans="1:8" ht="30">
      <c r="A843" s="100"/>
      <c r="B843" s="29" t="s">
        <v>469</v>
      </c>
      <c r="C843" s="10" t="s">
        <v>10</v>
      </c>
      <c r="D843" s="10" t="s">
        <v>36</v>
      </c>
      <c r="E843" s="10">
        <v>43</v>
      </c>
      <c r="F843" s="10">
        <v>2000</v>
      </c>
      <c r="G843" s="29"/>
      <c r="H843" s="42" t="s">
        <v>159</v>
      </c>
    </row>
    <row r="844" spans="1:8" ht="30">
      <c r="A844" s="37" t="s">
        <v>470</v>
      </c>
      <c r="B844" s="39" t="s">
        <v>471</v>
      </c>
      <c r="C844" s="37" t="s">
        <v>10</v>
      </c>
      <c r="D844" s="37" t="s">
        <v>36</v>
      </c>
      <c r="E844" s="37">
        <v>11.9</v>
      </c>
      <c r="F844" s="37">
        <v>1700</v>
      </c>
      <c r="G844" s="39"/>
    </row>
    <row r="845" spans="1:8" ht="30">
      <c r="A845" s="99" t="s">
        <v>472</v>
      </c>
      <c r="B845" s="29" t="s">
        <v>473</v>
      </c>
      <c r="C845" s="10" t="s">
        <v>10</v>
      </c>
      <c r="D845" s="10" t="s">
        <v>36</v>
      </c>
      <c r="E845" s="10">
        <v>40</v>
      </c>
      <c r="F845" s="10">
        <v>500</v>
      </c>
      <c r="G845" s="29">
        <f>E845*F845</f>
        <v>20000</v>
      </c>
      <c r="H845" s="42" t="s">
        <v>158</v>
      </c>
    </row>
    <row r="846" spans="1:8" ht="48" customHeight="1">
      <c r="A846" s="100"/>
      <c r="B846" s="29" t="s">
        <v>473</v>
      </c>
      <c r="C846" s="10" t="s">
        <v>10</v>
      </c>
      <c r="D846" s="10" t="s">
        <v>36</v>
      </c>
      <c r="E846" s="10">
        <v>40</v>
      </c>
      <c r="F846" s="10">
        <v>1000</v>
      </c>
      <c r="G846" s="29"/>
      <c r="H846" s="42" t="s">
        <v>159</v>
      </c>
    </row>
    <row r="847" spans="1:8" ht="15.75">
      <c r="A847" s="37" t="s">
        <v>474</v>
      </c>
      <c r="B847" s="39" t="s">
        <v>475</v>
      </c>
      <c r="C847" s="37" t="s">
        <v>10</v>
      </c>
      <c r="D847" s="37" t="s">
        <v>36</v>
      </c>
      <c r="E847" s="37">
        <v>132</v>
      </c>
      <c r="F847" s="37">
        <v>600</v>
      </c>
      <c r="G847" s="39"/>
    </row>
    <row r="848" spans="1:8">
      <c r="A848" s="99" t="s">
        <v>520</v>
      </c>
      <c r="B848" s="29" t="s">
        <v>476</v>
      </c>
      <c r="C848" s="10" t="s">
        <v>10</v>
      </c>
      <c r="D848" s="10" t="s">
        <v>36</v>
      </c>
      <c r="E848" s="10">
        <v>300</v>
      </c>
      <c r="F848" s="10">
        <v>30</v>
      </c>
      <c r="G848" s="29">
        <f>E848*F848</f>
        <v>9000</v>
      </c>
      <c r="H848" s="8" t="s">
        <v>158</v>
      </c>
    </row>
    <row r="849" spans="1:8" ht="15.75" customHeight="1">
      <c r="A849" s="100"/>
      <c r="B849" s="29" t="s">
        <v>476</v>
      </c>
      <c r="C849" s="10" t="s">
        <v>10</v>
      </c>
      <c r="D849" s="10" t="s">
        <v>36</v>
      </c>
      <c r="E849" s="10">
        <v>300</v>
      </c>
      <c r="F849" s="10">
        <v>50</v>
      </c>
      <c r="G849" s="29"/>
      <c r="H849" s="8" t="s">
        <v>159</v>
      </c>
    </row>
    <row r="850" spans="1:8" ht="15.75" customHeight="1">
      <c r="A850" s="99" t="s">
        <v>477</v>
      </c>
      <c r="B850" s="29" t="s">
        <v>478</v>
      </c>
      <c r="C850" s="10" t="s">
        <v>10</v>
      </c>
      <c r="D850" s="10" t="s">
        <v>36</v>
      </c>
      <c r="E850" s="10">
        <v>6</v>
      </c>
      <c r="F850" s="10">
        <v>5000</v>
      </c>
      <c r="G850" s="29">
        <f>E850*F850</f>
        <v>30000</v>
      </c>
      <c r="H850" s="8" t="s">
        <v>158</v>
      </c>
    </row>
    <row r="851" spans="1:8">
      <c r="A851" s="100"/>
      <c r="B851" s="29" t="s">
        <v>478</v>
      </c>
      <c r="C851" s="10" t="s">
        <v>10</v>
      </c>
      <c r="D851" s="10" t="s">
        <v>36</v>
      </c>
      <c r="E851" s="10">
        <v>6</v>
      </c>
      <c r="F851" s="10">
        <v>6000</v>
      </c>
      <c r="G851" s="29"/>
      <c r="H851" s="8" t="s">
        <v>159</v>
      </c>
    </row>
    <row r="852" spans="1:8" ht="15.75">
      <c r="A852" s="34" t="s">
        <v>479</v>
      </c>
      <c r="B852" s="36" t="s">
        <v>480</v>
      </c>
      <c r="C852" s="34" t="s">
        <v>10</v>
      </c>
      <c r="D852" s="34" t="s">
        <v>36</v>
      </c>
      <c r="E852" s="34"/>
      <c r="F852" s="34">
        <v>6</v>
      </c>
      <c r="G852" s="36">
        <f t="shared" ref="G852:G911" si="20">E852*F852/1000</f>
        <v>0</v>
      </c>
    </row>
    <row r="853" spans="1:8" ht="15.75">
      <c r="A853" s="10" t="s">
        <v>481</v>
      </c>
      <c r="B853" s="29" t="s">
        <v>482</v>
      </c>
      <c r="C853" s="10" t="s">
        <v>10</v>
      </c>
      <c r="D853" s="10" t="s">
        <v>36</v>
      </c>
      <c r="E853" s="10"/>
      <c r="F853" s="10">
        <v>2500</v>
      </c>
      <c r="G853" s="29">
        <v>36000</v>
      </c>
    </row>
    <row r="854" spans="1:8" ht="15.75">
      <c r="A854" s="10" t="s">
        <v>483</v>
      </c>
      <c r="B854" s="29" t="s">
        <v>484</v>
      </c>
      <c r="C854" s="10" t="s">
        <v>10</v>
      </c>
      <c r="D854" s="10" t="s">
        <v>36</v>
      </c>
      <c r="E854" s="10"/>
      <c r="F854" s="10">
        <v>700</v>
      </c>
      <c r="G854" s="29">
        <v>840000</v>
      </c>
    </row>
    <row r="855" spans="1:8" ht="15.75" customHeight="1">
      <c r="A855" s="101" t="s">
        <v>485</v>
      </c>
      <c r="B855" s="29" t="s">
        <v>486</v>
      </c>
      <c r="C855" s="10" t="s">
        <v>10</v>
      </c>
      <c r="D855" s="10" t="s">
        <v>36</v>
      </c>
      <c r="E855" s="10">
        <v>4.17</v>
      </c>
      <c r="F855" s="10">
        <v>300000</v>
      </c>
      <c r="G855" s="29">
        <f>E855*F855</f>
        <v>1251000</v>
      </c>
      <c r="H855" s="8" t="s">
        <v>158</v>
      </c>
    </row>
    <row r="856" spans="1:8">
      <c r="A856" s="102"/>
      <c r="B856" s="29" t="s">
        <v>486</v>
      </c>
      <c r="C856" s="10" t="s">
        <v>10</v>
      </c>
      <c r="D856" s="10" t="s">
        <v>36</v>
      </c>
      <c r="E856" s="10">
        <f>G856/F856</f>
        <v>4.17</v>
      </c>
      <c r="F856" s="10">
        <v>600000</v>
      </c>
      <c r="G856" s="29">
        <v>2502000</v>
      </c>
      <c r="H856" s="8" t="s">
        <v>159</v>
      </c>
    </row>
    <row r="857" spans="1:8">
      <c r="A857" s="99" t="s">
        <v>519</v>
      </c>
      <c r="B857" s="29" t="s">
        <v>487</v>
      </c>
      <c r="C857" s="10" t="s">
        <v>10</v>
      </c>
      <c r="D857" s="10" t="s">
        <v>36</v>
      </c>
      <c r="E857" s="10">
        <v>3000</v>
      </c>
      <c r="F857" s="10">
        <v>10</v>
      </c>
      <c r="G857" s="29">
        <f>E857*F857</f>
        <v>30000</v>
      </c>
      <c r="H857" s="8" t="s">
        <v>158</v>
      </c>
    </row>
    <row r="858" spans="1:8" ht="15.75" customHeight="1">
      <c r="A858" s="100"/>
      <c r="B858" s="29" t="s">
        <v>487</v>
      </c>
      <c r="C858" s="10" t="s">
        <v>10</v>
      </c>
      <c r="D858" s="10" t="s">
        <v>36</v>
      </c>
      <c r="E858" s="10">
        <v>3000</v>
      </c>
      <c r="F858" s="10">
        <v>30</v>
      </c>
      <c r="G858" s="29"/>
      <c r="H858" s="8" t="s">
        <v>159</v>
      </c>
    </row>
    <row r="859" spans="1:8" ht="15.75">
      <c r="A859" s="37" t="s">
        <v>488</v>
      </c>
      <c r="B859" s="39" t="s">
        <v>489</v>
      </c>
      <c r="C859" s="37" t="s">
        <v>10</v>
      </c>
      <c r="D859" s="37" t="s">
        <v>36</v>
      </c>
      <c r="E859" s="37">
        <v>9</v>
      </c>
      <c r="F859" s="37">
        <v>100</v>
      </c>
      <c r="G859" s="39"/>
    </row>
    <row r="860" spans="1:8" ht="15.75">
      <c r="A860" s="37" t="s">
        <v>490</v>
      </c>
      <c r="B860" s="39" t="s">
        <v>491</v>
      </c>
      <c r="C860" s="37" t="s">
        <v>10</v>
      </c>
      <c r="D860" s="37" t="s">
        <v>36</v>
      </c>
      <c r="E860" s="37">
        <v>1300</v>
      </c>
      <c r="F860" s="37">
        <v>20</v>
      </c>
      <c r="G860" s="39"/>
    </row>
    <row r="861" spans="1:8" ht="15.75">
      <c r="A861" s="34" t="s">
        <v>492</v>
      </c>
      <c r="B861" s="36" t="s">
        <v>493</v>
      </c>
      <c r="C861" s="34" t="s">
        <v>10</v>
      </c>
      <c r="D861" s="34" t="s">
        <v>36</v>
      </c>
      <c r="E861" s="34"/>
      <c r="F861" s="34">
        <v>20</v>
      </c>
      <c r="G861" s="36">
        <f t="shared" si="20"/>
        <v>0</v>
      </c>
    </row>
    <row r="862" spans="1:8" ht="15.75">
      <c r="A862" s="37" t="s">
        <v>494</v>
      </c>
      <c r="B862" s="39" t="s">
        <v>426</v>
      </c>
      <c r="C862" s="37" t="s">
        <v>10</v>
      </c>
      <c r="D862" s="37" t="s">
        <v>36</v>
      </c>
      <c r="E862" s="37">
        <v>16250</v>
      </c>
      <c r="F862" s="37">
        <v>20</v>
      </c>
      <c r="G862" s="39"/>
    </row>
    <row r="863" spans="1:8" ht="15.75">
      <c r="A863" s="37" t="s">
        <v>495</v>
      </c>
      <c r="B863" s="39" t="s">
        <v>496</v>
      </c>
      <c r="C863" s="37" t="s">
        <v>10</v>
      </c>
      <c r="D863" s="37" t="s">
        <v>36</v>
      </c>
      <c r="E863" s="37">
        <v>84</v>
      </c>
      <c r="F863" s="37">
        <v>100</v>
      </c>
      <c r="G863" s="39"/>
    </row>
    <row r="864" spans="1:8" ht="15.75">
      <c r="A864" s="37" t="s">
        <v>497</v>
      </c>
      <c r="B864" s="39" t="s">
        <v>498</v>
      </c>
      <c r="C864" s="37" t="s">
        <v>10</v>
      </c>
      <c r="D864" s="37" t="s">
        <v>36</v>
      </c>
      <c r="E864" s="37">
        <v>84</v>
      </c>
      <c r="F864" s="37">
        <v>100</v>
      </c>
      <c r="G864" s="39"/>
    </row>
    <row r="865" spans="1:8" ht="15.75" customHeight="1">
      <c r="A865" s="99" t="s">
        <v>499</v>
      </c>
      <c r="B865" s="29" t="s">
        <v>500</v>
      </c>
      <c r="C865" s="10" t="s">
        <v>10</v>
      </c>
      <c r="D865" s="10" t="s">
        <v>36</v>
      </c>
      <c r="E865" s="10">
        <v>15000</v>
      </c>
      <c r="F865" s="10">
        <v>20</v>
      </c>
      <c r="G865" s="29">
        <f>E865*F865</f>
        <v>300000</v>
      </c>
      <c r="H865" s="42" t="s">
        <v>158</v>
      </c>
    </row>
    <row r="866" spans="1:8">
      <c r="A866" s="100"/>
      <c r="B866" s="29" t="s">
        <v>500</v>
      </c>
      <c r="C866" s="10" t="s">
        <v>10</v>
      </c>
      <c r="D866" s="10" t="s">
        <v>36</v>
      </c>
      <c r="E866" s="10">
        <v>15000</v>
      </c>
      <c r="F866" s="10">
        <v>50</v>
      </c>
      <c r="G866" s="29"/>
      <c r="H866" s="42" t="s">
        <v>159</v>
      </c>
    </row>
    <row r="867" spans="1:8" ht="15.75">
      <c r="A867" s="34" t="s">
        <v>501</v>
      </c>
      <c r="B867" s="36" t="s">
        <v>502</v>
      </c>
      <c r="C867" s="34" t="s">
        <v>10</v>
      </c>
      <c r="D867" s="34" t="s">
        <v>36</v>
      </c>
      <c r="E867" s="34"/>
      <c r="F867" s="34">
        <v>100</v>
      </c>
      <c r="G867" s="36">
        <f t="shared" si="20"/>
        <v>0</v>
      </c>
    </row>
    <row r="868" spans="1:8" ht="15.75">
      <c r="A868" s="37" t="s">
        <v>503</v>
      </c>
      <c r="B868" s="39" t="s">
        <v>504</v>
      </c>
      <c r="C868" s="37" t="s">
        <v>10</v>
      </c>
      <c r="D868" s="37" t="s">
        <v>36</v>
      </c>
      <c r="E868" s="37">
        <v>1500</v>
      </c>
      <c r="F868" s="37">
        <v>3</v>
      </c>
      <c r="G868" s="39"/>
    </row>
    <row r="869" spans="1:8" ht="15.75">
      <c r="A869" s="37" t="s">
        <v>505</v>
      </c>
      <c r="B869" s="39" t="s">
        <v>504</v>
      </c>
      <c r="C869" s="37" t="s">
        <v>10</v>
      </c>
      <c r="D869" s="37" t="s">
        <v>36</v>
      </c>
      <c r="E869" s="37">
        <v>1500</v>
      </c>
      <c r="F869" s="37">
        <v>3</v>
      </c>
      <c r="G869" s="39"/>
    </row>
    <row r="870" spans="1:8" ht="15.75">
      <c r="A870" s="37" t="s">
        <v>506</v>
      </c>
      <c r="B870" s="39" t="s">
        <v>507</v>
      </c>
      <c r="C870" s="37" t="s">
        <v>10</v>
      </c>
      <c r="D870" s="37" t="s">
        <v>36</v>
      </c>
      <c r="E870" s="37">
        <v>1600</v>
      </c>
      <c r="F870" s="37">
        <v>10</v>
      </c>
      <c r="G870" s="39"/>
    </row>
    <row r="871" spans="1:8" ht="42" customHeight="1">
      <c r="A871" s="37" t="s">
        <v>508</v>
      </c>
      <c r="B871" s="39" t="s">
        <v>509</v>
      </c>
      <c r="C871" s="37" t="s">
        <v>10</v>
      </c>
      <c r="D871" s="37" t="s">
        <v>36</v>
      </c>
      <c r="E871" s="37">
        <v>1600</v>
      </c>
      <c r="F871" s="37">
        <v>10</v>
      </c>
      <c r="G871" s="39"/>
    </row>
    <row r="872" spans="1:8" ht="15.75">
      <c r="A872" s="37" t="s">
        <v>510</v>
      </c>
      <c r="B872" s="39" t="s">
        <v>511</v>
      </c>
      <c r="C872" s="37" t="s">
        <v>10</v>
      </c>
      <c r="D872" s="37" t="s">
        <v>36</v>
      </c>
      <c r="E872" s="37">
        <v>2200</v>
      </c>
      <c r="F872" s="37">
        <v>5</v>
      </c>
      <c r="G872" s="39"/>
    </row>
    <row r="873" spans="1:8" ht="15.75">
      <c r="A873" s="10" t="s">
        <v>512</v>
      </c>
      <c r="B873" s="29" t="s">
        <v>513</v>
      </c>
      <c r="C873" s="10" t="s">
        <v>10</v>
      </c>
      <c r="D873" s="10" t="s">
        <v>36</v>
      </c>
      <c r="E873" s="10"/>
      <c r="F873" s="10">
        <v>2000</v>
      </c>
      <c r="G873" s="29">
        <v>6000</v>
      </c>
    </row>
    <row r="874" spans="1:8" ht="15.75">
      <c r="A874" s="10" t="s">
        <v>514</v>
      </c>
      <c r="B874" s="29" t="s">
        <v>515</v>
      </c>
      <c r="C874" s="10" t="s">
        <v>10</v>
      </c>
      <c r="D874" s="10" t="s">
        <v>36</v>
      </c>
      <c r="E874" s="10">
        <f>G874/F874</f>
        <v>21</v>
      </c>
      <c r="F874" s="10">
        <v>1000</v>
      </c>
      <c r="G874" s="29">
        <v>21000</v>
      </c>
    </row>
    <row r="875" spans="1:8" ht="15.75">
      <c r="A875" s="34" t="s">
        <v>516</v>
      </c>
      <c r="B875" s="36" t="s">
        <v>517</v>
      </c>
      <c r="C875" s="34" t="s">
        <v>10</v>
      </c>
      <c r="D875" s="34" t="s">
        <v>36</v>
      </c>
      <c r="E875" s="34"/>
      <c r="F875" s="34">
        <v>2</v>
      </c>
      <c r="G875" s="36">
        <f t="shared" si="20"/>
        <v>0</v>
      </c>
    </row>
    <row r="876" spans="1:8" ht="15.75">
      <c r="A876" s="34" t="s">
        <v>518</v>
      </c>
      <c r="B876" s="36" t="s">
        <v>517</v>
      </c>
      <c r="C876" s="34" t="s">
        <v>10</v>
      </c>
      <c r="D876" s="34" t="s">
        <v>36</v>
      </c>
      <c r="E876" s="34"/>
      <c r="F876" s="34">
        <v>2</v>
      </c>
      <c r="G876" s="36">
        <f t="shared" si="20"/>
        <v>0</v>
      </c>
    </row>
    <row r="877" spans="1:8">
      <c r="A877" s="31">
        <v>33141211</v>
      </c>
      <c r="B877" s="29" t="s">
        <v>49</v>
      </c>
      <c r="C877" s="10" t="s">
        <v>10</v>
      </c>
      <c r="D877" s="10" t="s">
        <v>36</v>
      </c>
      <c r="E877" s="10">
        <f>G877/F877</f>
        <v>85</v>
      </c>
      <c r="F877" s="10">
        <v>5500</v>
      </c>
      <c r="G877" s="29">
        <v>467500</v>
      </c>
    </row>
    <row r="878" spans="1:8">
      <c r="A878" s="31">
        <v>33141211</v>
      </c>
      <c r="B878" s="29" t="s">
        <v>65</v>
      </c>
      <c r="C878" s="10" t="s">
        <v>10</v>
      </c>
      <c r="D878" s="10" t="s">
        <v>36</v>
      </c>
      <c r="E878" s="10">
        <f>G878/F878</f>
        <v>2180</v>
      </c>
      <c r="F878" s="10">
        <v>4000</v>
      </c>
      <c r="G878" s="29">
        <v>8720000</v>
      </c>
    </row>
    <row r="879" spans="1:8">
      <c r="A879" s="31">
        <v>33141211</v>
      </c>
      <c r="B879" s="29" t="s">
        <v>161</v>
      </c>
      <c r="C879" s="10" t="s">
        <v>10</v>
      </c>
      <c r="D879" s="10" t="s">
        <v>36</v>
      </c>
      <c r="E879" s="10">
        <f>G879/F879</f>
        <v>14000</v>
      </c>
      <c r="F879" s="10">
        <v>40</v>
      </c>
      <c r="G879" s="29">
        <v>560000</v>
      </c>
    </row>
    <row r="880" spans="1:8">
      <c r="A880" s="48">
        <v>33141142</v>
      </c>
      <c r="B880" s="36" t="s">
        <v>524</v>
      </c>
      <c r="C880" s="34" t="s">
        <v>10</v>
      </c>
      <c r="D880" s="34" t="s">
        <v>36</v>
      </c>
      <c r="E880" s="34"/>
      <c r="F880" s="34">
        <v>500</v>
      </c>
      <c r="G880" s="36">
        <f t="shared" si="20"/>
        <v>0</v>
      </c>
    </row>
    <row r="881" spans="1:8">
      <c r="A881" s="48">
        <v>33141211</v>
      </c>
      <c r="B881" s="36" t="s">
        <v>44</v>
      </c>
      <c r="C881" s="34" t="s">
        <v>10</v>
      </c>
      <c r="D881" s="34" t="s">
        <v>36</v>
      </c>
      <c r="E881" s="34"/>
      <c r="F881" s="34">
        <v>200</v>
      </c>
      <c r="G881" s="36">
        <f t="shared" si="20"/>
        <v>0</v>
      </c>
    </row>
    <row r="882" spans="1:8" ht="30">
      <c r="A882" s="103">
        <v>33141211</v>
      </c>
      <c r="B882" s="29" t="s">
        <v>525</v>
      </c>
      <c r="C882" s="10" t="s">
        <v>10</v>
      </c>
      <c r="D882" s="10" t="s">
        <v>36</v>
      </c>
      <c r="E882" s="10">
        <v>1800</v>
      </c>
      <c r="F882" s="10">
        <v>5</v>
      </c>
      <c r="G882" s="29">
        <f>E882*F882</f>
        <v>9000</v>
      </c>
      <c r="H882" s="42" t="s">
        <v>158</v>
      </c>
    </row>
    <row r="883" spans="1:8" ht="30">
      <c r="A883" s="104"/>
      <c r="B883" s="29" t="s">
        <v>525</v>
      </c>
      <c r="C883" s="10" t="s">
        <v>10</v>
      </c>
      <c r="D883" s="10" t="s">
        <v>36</v>
      </c>
      <c r="E883" s="10">
        <v>1800</v>
      </c>
      <c r="F883" s="32">
        <v>25</v>
      </c>
      <c r="G883" s="29"/>
      <c r="H883" s="42" t="s">
        <v>159</v>
      </c>
    </row>
    <row r="884" spans="1:8" ht="52.5">
      <c r="A884" s="49">
        <v>33141211</v>
      </c>
      <c r="B884" s="39" t="s">
        <v>526</v>
      </c>
      <c r="C884" s="37" t="s">
        <v>10</v>
      </c>
      <c r="D884" s="37" t="s">
        <v>36</v>
      </c>
      <c r="E884" s="37">
        <v>25000</v>
      </c>
      <c r="F884" s="37">
        <v>1</v>
      </c>
      <c r="G884" s="39"/>
    </row>
    <row r="885" spans="1:8">
      <c r="A885" s="49">
        <v>33141211</v>
      </c>
      <c r="B885" s="39" t="s">
        <v>527</v>
      </c>
      <c r="C885" s="37" t="s">
        <v>10</v>
      </c>
      <c r="D885" s="37" t="s">
        <v>36</v>
      </c>
      <c r="E885" s="37">
        <v>50</v>
      </c>
      <c r="F885" s="37">
        <v>100</v>
      </c>
      <c r="G885" s="39"/>
    </row>
    <row r="886" spans="1:8" ht="45">
      <c r="A886" s="48">
        <v>33141211</v>
      </c>
      <c r="B886" s="36" t="s">
        <v>528</v>
      </c>
      <c r="C886" s="34" t="s">
        <v>10</v>
      </c>
      <c r="D886" s="34" t="s">
        <v>36</v>
      </c>
      <c r="E886" s="34"/>
      <c r="F886" s="34">
        <v>6</v>
      </c>
      <c r="G886" s="36">
        <f t="shared" si="20"/>
        <v>0</v>
      </c>
    </row>
    <row r="887" spans="1:8">
      <c r="A887" s="48">
        <v>33141120</v>
      </c>
      <c r="B887" s="36" t="s">
        <v>529</v>
      </c>
      <c r="C887" s="34" t="s">
        <v>10</v>
      </c>
      <c r="D887" s="34" t="s">
        <v>36</v>
      </c>
      <c r="E887" s="34"/>
      <c r="F887" s="34">
        <v>50</v>
      </c>
      <c r="G887" s="36">
        <f t="shared" si="20"/>
        <v>0</v>
      </c>
    </row>
    <row r="888" spans="1:8">
      <c r="A888" s="49">
        <v>33141211</v>
      </c>
      <c r="B888" s="39" t="s">
        <v>530</v>
      </c>
      <c r="C888" s="37" t="s">
        <v>10</v>
      </c>
      <c r="D888" s="37" t="s">
        <v>36</v>
      </c>
      <c r="E888" s="37">
        <v>3000</v>
      </c>
      <c r="F888" s="37">
        <v>4</v>
      </c>
      <c r="G888" s="39"/>
    </row>
    <row r="889" spans="1:8">
      <c r="A889" s="31">
        <v>15991700</v>
      </c>
      <c r="B889" s="29" t="s">
        <v>531</v>
      </c>
      <c r="C889" s="10" t="s">
        <v>10</v>
      </c>
      <c r="D889" s="10" t="s">
        <v>35</v>
      </c>
      <c r="E889" s="10">
        <f>G889/F889</f>
        <v>15000</v>
      </c>
      <c r="F889" s="10">
        <v>1</v>
      </c>
      <c r="G889" s="29">
        <v>15000</v>
      </c>
    </row>
    <row r="890" spans="1:8" ht="15.75" customHeight="1">
      <c r="A890" s="103">
        <v>15991700</v>
      </c>
      <c r="B890" s="29" t="s">
        <v>531</v>
      </c>
      <c r="C890" s="10" t="s">
        <v>10</v>
      </c>
      <c r="D890" s="10" t="s">
        <v>35</v>
      </c>
      <c r="E890" s="10">
        <v>6000</v>
      </c>
      <c r="F890" s="10">
        <v>1</v>
      </c>
      <c r="G890" s="29">
        <v>6000</v>
      </c>
      <c r="H890" s="8" t="s">
        <v>158</v>
      </c>
    </row>
    <row r="891" spans="1:8">
      <c r="A891" s="104"/>
      <c r="B891" s="29" t="s">
        <v>531</v>
      </c>
      <c r="C891" s="10" t="s">
        <v>10</v>
      </c>
      <c r="D891" s="10" t="s">
        <v>35</v>
      </c>
      <c r="E891" s="10">
        <f>G891/F891</f>
        <v>6000</v>
      </c>
      <c r="F891" s="10">
        <v>2</v>
      </c>
      <c r="G891" s="29">
        <v>12000</v>
      </c>
      <c r="H891" s="8" t="s">
        <v>159</v>
      </c>
    </row>
    <row r="892" spans="1:8">
      <c r="A892" s="48">
        <v>33141211</v>
      </c>
      <c r="B892" s="36" t="s">
        <v>532</v>
      </c>
      <c r="C892" s="34" t="s">
        <v>10</v>
      </c>
      <c r="D892" s="34" t="s">
        <v>36</v>
      </c>
      <c r="E892" s="34"/>
      <c r="F892" s="34">
        <v>5</v>
      </c>
      <c r="G892" s="36">
        <f t="shared" si="20"/>
        <v>0</v>
      </c>
    </row>
    <row r="893" spans="1:8">
      <c r="A893" s="48">
        <v>33141211</v>
      </c>
      <c r="B893" s="36" t="s">
        <v>533</v>
      </c>
      <c r="C893" s="34" t="s">
        <v>10</v>
      </c>
      <c r="D893" s="34" t="s">
        <v>36</v>
      </c>
      <c r="E893" s="34"/>
      <c r="F893" s="34">
        <v>2</v>
      </c>
      <c r="G893" s="36">
        <f t="shared" si="20"/>
        <v>0</v>
      </c>
    </row>
    <row r="894" spans="1:8">
      <c r="A894" s="48">
        <v>33141211</v>
      </c>
      <c r="B894" s="36" t="s">
        <v>534</v>
      </c>
      <c r="C894" s="34" t="s">
        <v>10</v>
      </c>
      <c r="D894" s="34" t="s">
        <v>36</v>
      </c>
      <c r="E894" s="34"/>
      <c r="F894" s="34">
        <v>2</v>
      </c>
      <c r="G894" s="36">
        <f t="shared" si="20"/>
        <v>0</v>
      </c>
    </row>
    <row r="895" spans="1:8">
      <c r="A895" s="48">
        <v>33141211</v>
      </c>
      <c r="B895" s="36" t="s">
        <v>535</v>
      </c>
      <c r="C895" s="34" t="s">
        <v>10</v>
      </c>
      <c r="D895" s="34" t="s">
        <v>36</v>
      </c>
      <c r="E895" s="34"/>
      <c r="F895" s="34">
        <v>2</v>
      </c>
      <c r="G895" s="36">
        <f t="shared" si="20"/>
        <v>0</v>
      </c>
    </row>
    <row r="896" spans="1:8">
      <c r="A896" s="48">
        <v>33141211</v>
      </c>
      <c r="B896" s="36" t="s">
        <v>536</v>
      </c>
      <c r="C896" s="34" t="s">
        <v>10</v>
      </c>
      <c r="D896" s="34" t="s">
        <v>36</v>
      </c>
      <c r="E896" s="34"/>
      <c r="F896" s="34">
        <v>50</v>
      </c>
      <c r="G896" s="36">
        <f t="shared" si="20"/>
        <v>0</v>
      </c>
    </row>
    <row r="897" spans="1:7">
      <c r="A897" s="49">
        <v>33141211</v>
      </c>
      <c r="B897" s="39" t="s">
        <v>536</v>
      </c>
      <c r="C897" s="37" t="s">
        <v>10</v>
      </c>
      <c r="D897" s="37" t="s">
        <v>36</v>
      </c>
      <c r="E897" s="37">
        <v>500</v>
      </c>
      <c r="F897" s="37">
        <v>50</v>
      </c>
      <c r="G897" s="39"/>
    </row>
    <row r="898" spans="1:7">
      <c r="A898" s="48">
        <v>33141211</v>
      </c>
      <c r="B898" s="36" t="s">
        <v>537</v>
      </c>
      <c r="C898" s="34" t="s">
        <v>10</v>
      </c>
      <c r="D898" s="34" t="s">
        <v>36</v>
      </c>
      <c r="E898" s="34"/>
      <c r="F898" s="34">
        <v>500</v>
      </c>
      <c r="G898" s="36">
        <f t="shared" si="20"/>
        <v>0</v>
      </c>
    </row>
    <row r="899" spans="1:7">
      <c r="A899" s="48">
        <v>33141211</v>
      </c>
      <c r="B899" s="36" t="s">
        <v>538</v>
      </c>
      <c r="C899" s="34" t="s">
        <v>10</v>
      </c>
      <c r="D899" s="34" t="s">
        <v>36</v>
      </c>
      <c r="E899" s="34"/>
      <c r="F899" s="34">
        <v>4800</v>
      </c>
      <c r="G899" s="36">
        <f t="shared" si="20"/>
        <v>0</v>
      </c>
    </row>
    <row r="900" spans="1:7" ht="15.75" customHeight="1">
      <c r="A900" s="103">
        <v>33141211</v>
      </c>
      <c r="B900" s="29" t="s">
        <v>539</v>
      </c>
      <c r="C900" s="10" t="s">
        <v>10</v>
      </c>
      <c r="D900" s="10" t="s">
        <v>36</v>
      </c>
      <c r="E900" s="10">
        <v>23000</v>
      </c>
      <c r="F900" s="10">
        <v>3</v>
      </c>
      <c r="G900" s="29">
        <f>E900*F900</f>
        <v>69000</v>
      </c>
    </row>
    <row r="901" spans="1:7">
      <c r="A901" s="104"/>
      <c r="B901" s="29" t="s">
        <v>539</v>
      </c>
      <c r="C901" s="10" t="s">
        <v>10</v>
      </c>
      <c r="D901" s="10" t="s">
        <v>36</v>
      </c>
      <c r="E901" s="10">
        <v>23000</v>
      </c>
      <c r="F901" s="10">
        <v>10</v>
      </c>
      <c r="G901" s="29"/>
    </row>
    <row r="902" spans="1:7">
      <c r="A902" s="48">
        <v>33141211</v>
      </c>
      <c r="B902" s="36" t="s">
        <v>540</v>
      </c>
      <c r="C902" s="34" t="s">
        <v>10</v>
      </c>
      <c r="D902" s="34" t="s">
        <v>36</v>
      </c>
      <c r="E902" s="34"/>
      <c r="F902" s="34">
        <v>20</v>
      </c>
      <c r="G902" s="36">
        <f t="shared" si="20"/>
        <v>0</v>
      </c>
    </row>
    <row r="903" spans="1:7">
      <c r="A903" s="48">
        <v>33141211</v>
      </c>
      <c r="B903" s="36" t="s">
        <v>461</v>
      </c>
      <c r="C903" s="34" t="s">
        <v>10</v>
      </c>
      <c r="D903" s="34" t="s">
        <v>36</v>
      </c>
      <c r="E903" s="34"/>
      <c r="F903" s="34">
        <v>4000</v>
      </c>
      <c r="G903" s="36">
        <f t="shared" si="20"/>
        <v>0</v>
      </c>
    </row>
    <row r="904" spans="1:7">
      <c r="A904" s="49">
        <v>33141211</v>
      </c>
      <c r="B904" s="39" t="s">
        <v>541</v>
      </c>
      <c r="C904" s="37" t="s">
        <v>10</v>
      </c>
      <c r="D904" s="37" t="s">
        <v>36</v>
      </c>
      <c r="E904" s="37">
        <v>17800</v>
      </c>
      <c r="F904" s="37">
        <v>5</v>
      </c>
      <c r="G904" s="39"/>
    </row>
    <row r="905" spans="1:7">
      <c r="A905" s="49">
        <v>33141211</v>
      </c>
      <c r="B905" s="39" t="s">
        <v>542</v>
      </c>
      <c r="C905" s="37" t="s">
        <v>10</v>
      </c>
      <c r="D905" s="37" t="s">
        <v>36</v>
      </c>
      <c r="E905" s="37">
        <v>5500</v>
      </c>
      <c r="F905" s="37">
        <v>5</v>
      </c>
      <c r="G905" s="39"/>
    </row>
    <row r="906" spans="1:7" ht="18.75" customHeight="1">
      <c r="A906" s="48">
        <v>33141211</v>
      </c>
      <c r="B906" s="36" t="s">
        <v>543</v>
      </c>
      <c r="C906" s="34" t="s">
        <v>10</v>
      </c>
      <c r="D906" s="34" t="s">
        <v>36</v>
      </c>
      <c r="E906" s="34"/>
      <c r="F906" s="34">
        <v>5</v>
      </c>
      <c r="G906" s="36">
        <f t="shared" si="20"/>
        <v>0</v>
      </c>
    </row>
    <row r="907" spans="1:7">
      <c r="A907" s="48">
        <v>33141211</v>
      </c>
      <c r="B907" s="36" t="s">
        <v>544</v>
      </c>
      <c r="C907" s="34" t="s">
        <v>10</v>
      </c>
      <c r="D907" s="34" t="s">
        <v>36</v>
      </c>
      <c r="E907" s="34"/>
      <c r="F907" s="34">
        <v>5</v>
      </c>
      <c r="G907" s="36">
        <f t="shared" si="20"/>
        <v>0</v>
      </c>
    </row>
    <row r="908" spans="1:7">
      <c r="A908" s="49">
        <v>33141211</v>
      </c>
      <c r="B908" s="39" t="s">
        <v>545</v>
      </c>
      <c r="C908" s="37" t="s">
        <v>10</v>
      </c>
      <c r="D908" s="37" t="s">
        <v>36</v>
      </c>
      <c r="E908" s="37">
        <v>12000</v>
      </c>
      <c r="F908" s="37">
        <v>20</v>
      </c>
      <c r="G908" s="39"/>
    </row>
    <row r="909" spans="1:7">
      <c r="A909" s="49">
        <v>31671100</v>
      </c>
      <c r="B909" s="39" t="s">
        <v>480</v>
      </c>
      <c r="C909" s="37" t="s">
        <v>10</v>
      </c>
      <c r="D909" s="37" t="s">
        <v>36</v>
      </c>
      <c r="E909" s="37">
        <v>2000</v>
      </c>
      <c r="F909" s="37">
        <v>6</v>
      </c>
      <c r="G909" s="39"/>
    </row>
    <row r="910" spans="1:7" ht="33.75" customHeight="1">
      <c r="A910" s="49">
        <v>33141211</v>
      </c>
      <c r="B910" s="39" t="s">
        <v>553</v>
      </c>
      <c r="C910" s="37" t="s">
        <v>10</v>
      </c>
      <c r="D910" s="37" t="s">
        <v>36</v>
      </c>
      <c r="E910" s="37">
        <v>20000</v>
      </c>
      <c r="F910" s="49">
        <v>20</v>
      </c>
      <c r="G910" s="39"/>
    </row>
    <row r="911" spans="1:7" ht="26.25" customHeight="1">
      <c r="A911" s="48">
        <v>33141211</v>
      </c>
      <c r="B911" s="36" t="s">
        <v>502</v>
      </c>
      <c r="C911" s="34" t="s">
        <v>10</v>
      </c>
      <c r="D911" s="34" t="s">
        <v>36</v>
      </c>
      <c r="E911" s="34"/>
      <c r="F911" s="48">
        <v>100</v>
      </c>
      <c r="G911" s="36">
        <f t="shared" si="20"/>
        <v>0</v>
      </c>
    </row>
    <row r="912" spans="1:7" ht="26.25" customHeight="1">
      <c r="A912" s="49">
        <v>33141211</v>
      </c>
      <c r="B912" s="39" t="s">
        <v>517</v>
      </c>
      <c r="C912" s="37" t="s">
        <v>10</v>
      </c>
      <c r="D912" s="37" t="s">
        <v>36</v>
      </c>
      <c r="E912" s="37">
        <v>20000</v>
      </c>
      <c r="F912" s="49">
        <v>2</v>
      </c>
      <c r="G912" s="39"/>
    </row>
    <row r="913" spans="1:8" ht="26.25" customHeight="1">
      <c r="A913" s="49">
        <v>33141211</v>
      </c>
      <c r="B913" s="39" t="s">
        <v>517</v>
      </c>
      <c r="C913" s="37" t="s">
        <v>10</v>
      </c>
      <c r="D913" s="37" t="s">
        <v>36</v>
      </c>
      <c r="E913" s="37">
        <v>20000</v>
      </c>
      <c r="F913" s="49">
        <v>2</v>
      </c>
      <c r="G913" s="39">
        <v>40000</v>
      </c>
    </row>
    <row r="914" spans="1:8" ht="39.75" customHeight="1">
      <c r="A914" s="103">
        <v>33141211</v>
      </c>
      <c r="B914" s="29" t="s">
        <v>546</v>
      </c>
      <c r="C914" s="10" t="s">
        <v>10</v>
      </c>
      <c r="D914" s="10" t="s">
        <v>36</v>
      </c>
      <c r="E914" s="10">
        <v>5800</v>
      </c>
      <c r="F914" s="31">
        <v>300</v>
      </c>
      <c r="G914" s="29">
        <f>E914*F914</f>
        <v>1740000</v>
      </c>
      <c r="H914" s="42" t="s">
        <v>158</v>
      </c>
    </row>
    <row r="915" spans="1:8" ht="39.75" customHeight="1">
      <c r="A915" s="104"/>
      <c r="B915" s="29" t="s">
        <v>546</v>
      </c>
      <c r="C915" s="10" t="s">
        <v>10</v>
      </c>
      <c r="D915" s="10" t="s">
        <v>36</v>
      </c>
      <c r="E915" s="10">
        <v>5800</v>
      </c>
      <c r="F915" s="31">
        <v>700</v>
      </c>
      <c r="G915" s="29"/>
      <c r="H915" s="42" t="s">
        <v>159</v>
      </c>
    </row>
    <row r="916" spans="1:8" ht="39.75" customHeight="1">
      <c r="A916" s="103">
        <v>33141211</v>
      </c>
      <c r="B916" s="29" t="s">
        <v>547</v>
      </c>
      <c r="C916" s="10" t="s">
        <v>10</v>
      </c>
      <c r="D916" s="10" t="s">
        <v>36</v>
      </c>
      <c r="E916" s="10">
        <v>5200</v>
      </c>
      <c r="F916" s="31">
        <v>300</v>
      </c>
      <c r="G916" s="29">
        <f>E916*F916</f>
        <v>1560000</v>
      </c>
      <c r="H916" s="42" t="s">
        <v>158</v>
      </c>
    </row>
    <row r="917" spans="1:8" ht="37.5" customHeight="1">
      <c r="A917" s="104"/>
      <c r="B917" s="29" t="s">
        <v>547</v>
      </c>
      <c r="C917" s="10" t="s">
        <v>10</v>
      </c>
      <c r="D917" s="10" t="s">
        <v>36</v>
      </c>
      <c r="E917" s="10">
        <v>5200</v>
      </c>
      <c r="F917" s="31">
        <v>600</v>
      </c>
      <c r="G917" s="29"/>
      <c r="H917" s="42" t="s">
        <v>159</v>
      </c>
    </row>
    <row r="918" spans="1:8" ht="37.5" customHeight="1">
      <c r="A918" s="103">
        <v>33141211</v>
      </c>
      <c r="B918" s="29" t="s">
        <v>548</v>
      </c>
      <c r="C918" s="10" t="s">
        <v>10</v>
      </c>
      <c r="D918" s="10" t="s">
        <v>36</v>
      </c>
      <c r="E918" s="10">
        <v>5200</v>
      </c>
      <c r="F918" s="31">
        <v>30</v>
      </c>
      <c r="G918" s="29">
        <f>E918*F918</f>
        <v>156000</v>
      </c>
      <c r="H918" s="42" t="s">
        <v>158</v>
      </c>
    </row>
    <row r="919" spans="1:8" ht="37.5" customHeight="1">
      <c r="A919" s="104"/>
      <c r="B919" s="29" t="s">
        <v>548</v>
      </c>
      <c r="C919" s="10" t="s">
        <v>10</v>
      </c>
      <c r="D919" s="10" t="s">
        <v>36</v>
      </c>
      <c r="E919" s="10">
        <v>5200</v>
      </c>
      <c r="F919" s="31">
        <v>60</v>
      </c>
      <c r="G919" s="29"/>
      <c r="H919" s="42" t="s">
        <v>159</v>
      </c>
    </row>
    <row r="920" spans="1:8" ht="26.25" customHeight="1">
      <c r="A920" s="31">
        <v>33141211</v>
      </c>
      <c r="B920" s="29" t="s">
        <v>549</v>
      </c>
      <c r="C920" s="10" t="s">
        <v>10</v>
      </c>
      <c r="D920" s="10" t="s">
        <v>36</v>
      </c>
      <c r="E920" s="10">
        <f>G920/F920</f>
        <v>17.5</v>
      </c>
      <c r="F920" s="31">
        <v>2000</v>
      </c>
      <c r="G920" s="29">
        <v>35000</v>
      </c>
    </row>
    <row r="921" spans="1:8" ht="26.25" customHeight="1">
      <c r="A921" s="31">
        <v>33141211</v>
      </c>
      <c r="B921" s="29" t="s">
        <v>550</v>
      </c>
      <c r="C921" s="10" t="s">
        <v>10</v>
      </c>
      <c r="D921" s="10" t="s">
        <v>36</v>
      </c>
      <c r="E921" s="10">
        <f>G921/F921</f>
        <v>17.5</v>
      </c>
      <c r="F921" s="31">
        <v>1000</v>
      </c>
      <c r="G921" s="29">
        <v>17500</v>
      </c>
    </row>
    <row r="922" spans="1:8" ht="44.25" customHeight="1">
      <c r="A922" s="31">
        <v>33141211</v>
      </c>
      <c r="B922" s="29" t="s">
        <v>551</v>
      </c>
      <c r="C922" s="10" t="s">
        <v>10</v>
      </c>
      <c r="D922" s="10" t="s">
        <v>36</v>
      </c>
      <c r="E922" s="10">
        <v>188000</v>
      </c>
      <c r="F922" s="31">
        <v>12</v>
      </c>
      <c r="G922" s="29">
        <f>E922*F922</f>
        <v>2256000</v>
      </c>
    </row>
    <row r="923" spans="1:8" ht="26.25" customHeight="1">
      <c r="A923" s="31">
        <v>33141211</v>
      </c>
      <c r="B923" s="29" t="s">
        <v>552</v>
      </c>
      <c r="C923" s="10" t="s">
        <v>10</v>
      </c>
      <c r="D923" s="10" t="s">
        <v>36</v>
      </c>
      <c r="E923" s="10">
        <v>80155</v>
      </c>
      <c r="F923" s="31">
        <v>95</v>
      </c>
      <c r="G923" s="29">
        <f>E923*F923</f>
        <v>7614725</v>
      </c>
    </row>
    <row r="924" spans="1:8" ht="26.25" customHeight="1">
      <c r="A924" s="103">
        <v>33141211</v>
      </c>
      <c r="B924" s="29" t="s">
        <v>63</v>
      </c>
      <c r="C924" s="10" t="s">
        <v>10</v>
      </c>
      <c r="D924" s="10" t="s">
        <v>36</v>
      </c>
      <c r="E924" s="10">
        <v>45</v>
      </c>
      <c r="F924" s="31">
        <v>10000</v>
      </c>
      <c r="G924" s="29">
        <f>E924*F924</f>
        <v>450000</v>
      </c>
      <c r="H924" s="42" t="s">
        <v>158</v>
      </c>
    </row>
    <row r="925" spans="1:8" ht="26.25" customHeight="1">
      <c r="A925" s="104"/>
      <c r="B925" s="29" t="s">
        <v>63</v>
      </c>
      <c r="C925" s="10" t="s">
        <v>10</v>
      </c>
      <c r="D925" s="10" t="s">
        <v>36</v>
      </c>
      <c r="E925" s="10">
        <v>45</v>
      </c>
      <c r="F925" s="31">
        <v>20000</v>
      </c>
      <c r="G925" s="29"/>
      <c r="H925" s="42" t="s">
        <v>159</v>
      </c>
    </row>
    <row r="926" spans="1:8" ht="26.25" customHeight="1">
      <c r="A926" s="103">
        <v>33141211</v>
      </c>
      <c r="B926" s="29" t="s">
        <v>554</v>
      </c>
      <c r="C926" s="10" t="s">
        <v>10</v>
      </c>
      <c r="D926" s="10" t="s">
        <v>36</v>
      </c>
      <c r="E926" s="10">
        <v>95</v>
      </c>
      <c r="F926" s="31">
        <v>10</v>
      </c>
      <c r="G926" s="29">
        <f>E926*F926</f>
        <v>950</v>
      </c>
      <c r="H926" s="42" t="s">
        <v>158</v>
      </c>
    </row>
    <row r="927" spans="1:8" ht="26.25" customHeight="1">
      <c r="A927" s="104"/>
      <c r="B927" s="29" t="s">
        <v>554</v>
      </c>
      <c r="C927" s="10" t="s">
        <v>10</v>
      </c>
      <c r="D927" s="10" t="s">
        <v>36</v>
      </c>
      <c r="E927" s="10">
        <v>95</v>
      </c>
      <c r="F927" s="31">
        <v>20</v>
      </c>
      <c r="G927" s="29"/>
      <c r="H927" s="42" t="s">
        <v>159</v>
      </c>
    </row>
    <row r="928" spans="1:8" ht="26.25" customHeight="1">
      <c r="A928" s="49">
        <v>33141211</v>
      </c>
      <c r="B928" s="39" t="s">
        <v>555</v>
      </c>
      <c r="C928" s="37" t="s">
        <v>10</v>
      </c>
      <c r="D928" s="37" t="s">
        <v>36</v>
      </c>
      <c r="E928" s="37">
        <v>500</v>
      </c>
      <c r="F928" s="49">
        <v>50</v>
      </c>
      <c r="G928" s="39"/>
    </row>
    <row r="929" spans="1:8" ht="26.25" customHeight="1">
      <c r="A929" s="103">
        <v>33141211</v>
      </c>
      <c r="B929" s="29" t="s">
        <v>556</v>
      </c>
      <c r="C929" s="10" t="s">
        <v>10</v>
      </c>
      <c r="D929" s="10" t="s">
        <v>36</v>
      </c>
      <c r="E929" s="10">
        <v>1300</v>
      </c>
      <c r="F929" s="31">
        <v>20</v>
      </c>
      <c r="G929" s="29">
        <f>E929*F929</f>
        <v>26000</v>
      </c>
      <c r="H929" s="42" t="s">
        <v>158</v>
      </c>
    </row>
    <row r="930" spans="1:8" ht="26.25" customHeight="1">
      <c r="A930" s="104"/>
      <c r="B930" s="29" t="s">
        <v>556</v>
      </c>
      <c r="C930" s="10" t="s">
        <v>10</v>
      </c>
      <c r="D930" s="10" t="s">
        <v>36</v>
      </c>
      <c r="E930" s="10">
        <v>1300</v>
      </c>
      <c r="F930" s="31">
        <v>50</v>
      </c>
      <c r="G930" s="29"/>
      <c r="H930" s="42" t="s">
        <v>159</v>
      </c>
    </row>
    <row r="931" spans="1:8" ht="26.25" customHeight="1">
      <c r="A931" s="103">
        <v>33141211</v>
      </c>
      <c r="B931" s="29" t="s">
        <v>557</v>
      </c>
      <c r="C931" s="10" t="s">
        <v>10</v>
      </c>
      <c r="D931" s="10" t="s">
        <v>36</v>
      </c>
      <c r="E931" s="10">
        <v>1250</v>
      </c>
      <c r="F931" s="31">
        <v>100</v>
      </c>
      <c r="G931" s="29">
        <f>E931*F931</f>
        <v>125000</v>
      </c>
    </row>
    <row r="932" spans="1:8">
      <c r="A932" s="104"/>
      <c r="B932" s="29" t="s">
        <v>557</v>
      </c>
      <c r="C932" s="10" t="s">
        <v>10</v>
      </c>
      <c r="D932" s="10" t="s">
        <v>36</v>
      </c>
      <c r="E932" s="10">
        <v>1250</v>
      </c>
      <c r="F932" s="31">
        <v>1500</v>
      </c>
      <c r="G932" s="29"/>
    </row>
    <row r="933" spans="1:8" s="7" customFormat="1">
      <c r="A933" s="31">
        <v>33141211</v>
      </c>
      <c r="B933" s="29" t="s">
        <v>552</v>
      </c>
      <c r="C933" s="10" t="s">
        <v>10</v>
      </c>
      <c r="D933" s="10" t="s">
        <v>36</v>
      </c>
      <c r="E933" s="10">
        <f>G933/F933</f>
        <v>77000</v>
      </c>
      <c r="F933" s="31">
        <v>96</v>
      </c>
      <c r="G933" s="29">
        <v>7392000</v>
      </c>
    </row>
    <row r="934" spans="1:8" s="7" customFormat="1" ht="36.75" customHeight="1">
      <c r="A934" s="49">
        <v>33141211</v>
      </c>
      <c r="B934" s="39" t="s">
        <v>558</v>
      </c>
      <c r="C934" s="37" t="s">
        <v>10</v>
      </c>
      <c r="D934" s="37" t="s">
        <v>36</v>
      </c>
      <c r="E934" s="37">
        <v>3600</v>
      </c>
      <c r="F934" s="49">
        <v>400</v>
      </c>
      <c r="G934" s="39"/>
    </row>
    <row r="935" spans="1:8" s="7" customFormat="1">
      <c r="A935" s="49">
        <v>33141211</v>
      </c>
      <c r="B935" s="39" t="s">
        <v>559</v>
      </c>
      <c r="C935" s="37" t="s">
        <v>10</v>
      </c>
      <c r="D935" s="37" t="s">
        <v>36</v>
      </c>
      <c r="E935" s="37">
        <v>1800</v>
      </c>
      <c r="F935" s="49">
        <v>30</v>
      </c>
      <c r="G935" s="39"/>
    </row>
    <row r="936" spans="1:8" s="7" customFormat="1">
      <c r="A936" s="49">
        <v>33141211</v>
      </c>
      <c r="B936" s="39" t="s">
        <v>559</v>
      </c>
      <c r="C936" s="37" t="s">
        <v>10</v>
      </c>
      <c r="D936" s="37" t="s">
        <v>36</v>
      </c>
      <c r="E936" s="37">
        <v>1800</v>
      </c>
      <c r="F936" s="49">
        <v>30</v>
      </c>
      <c r="G936" s="39"/>
    </row>
    <row r="937" spans="1:8" s="7" customFormat="1">
      <c r="A937" s="49">
        <v>33141211</v>
      </c>
      <c r="B937" s="39" t="s">
        <v>559</v>
      </c>
      <c r="C937" s="37" t="s">
        <v>10</v>
      </c>
      <c r="D937" s="37" t="s">
        <v>36</v>
      </c>
      <c r="E937" s="37">
        <v>1800</v>
      </c>
      <c r="F937" s="49">
        <v>30</v>
      </c>
      <c r="G937" s="39"/>
    </row>
    <row r="938" spans="1:8" s="7" customFormat="1">
      <c r="A938" s="49">
        <v>33141211</v>
      </c>
      <c r="B938" s="39" t="s">
        <v>560</v>
      </c>
      <c r="C938" s="37" t="s">
        <v>10</v>
      </c>
      <c r="D938" s="37" t="s">
        <v>36</v>
      </c>
      <c r="E938" s="37">
        <v>1800</v>
      </c>
      <c r="F938" s="49">
        <v>10</v>
      </c>
      <c r="G938" s="39"/>
    </row>
    <row r="939" spans="1:8" s="7" customFormat="1">
      <c r="A939" s="49">
        <v>33141211</v>
      </c>
      <c r="B939" s="39" t="s">
        <v>560</v>
      </c>
      <c r="C939" s="37" t="s">
        <v>10</v>
      </c>
      <c r="D939" s="37" t="s">
        <v>36</v>
      </c>
      <c r="E939" s="37">
        <v>1800</v>
      </c>
      <c r="F939" s="49">
        <v>10</v>
      </c>
      <c r="G939" s="39"/>
    </row>
    <row r="940" spans="1:8" s="7" customFormat="1">
      <c r="A940" s="31">
        <v>33141181</v>
      </c>
      <c r="B940" s="29" t="s">
        <v>561</v>
      </c>
      <c r="C940" s="10" t="s">
        <v>10</v>
      </c>
      <c r="D940" s="10" t="s">
        <v>36</v>
      </c>
      <c r="E940" s="10">
        <f>G940/F940</f>
        <v>22800</v>
      </c>
      <c r="F940" s="31">
        <v>350</v>
      </c>
      <c r="G940" s="29">
        <v>7980000</v>
      </c>
    </row>
    <row r="941" spans="1:8" s="7" customFormat="1">
      <c r="A941" s="31">
        <v>33141211</v>
      </c>
      <c r="B941" s="29" t="s">
        <v>562</v>
      </c>
      <c r="C941" s="10" t="s">
        <v>10</v>
      </c>
      <c r="D941" s="10" t="s">
        <v>36</v>
      </c>
      <c r="E941" s="10">
        <f>G941/F941</f>
        <v>7100</v>
      </c>
      <c r="F941" s="31">
        <v>350</v>
      </c>
      <c r="G941" s="29">
        <v>2485000</v>
      </c>
    </row>
    <row r="942" spans="1:8" s="7" customFormat="1">
      <c r="A942" s="48">
        <v>33141211</v>
      </c>
      <c r="B942" s="36" t="s">
        <v>563</v>
      </c>
      <c r="C942" s="34" t="s">
        <v>10</v>
      </c>
      <c r="D942" s="34" t="s">
        <v>36</v>
      </c>
      <c r="E942" s="34"/>
      <c r="F942" s="48">
        <v>4</v>
      </c>
      <c r="G942" s="36"/>
    </row>
    <row r="943" spans="1:8" s="7" customFormat="1">
      <c r="A943" s="48">
        <v>33141211</v>
      </c>
      <c r="B943" s="36" t="s">
        <v>564</v>
      </c>
      <c r="C943" s="34" t="s">
        <v>10</v>
      </c>
      <c r="D943" s="34" t="s">
        <v>36</v>
      </c>
      <c r="E943" s="34"/>
      <c r="F943" s="48">
        <v>8</v>
      </c>
      <c r="G943" s="36"/>
    </row>
    <row r="944" spans="1:8" s="7" customFormat="1" ht="30">
      <c r="A944" s="31">
        <v>33141211</v>
      </c>
      <c r="B944" s="29" t="s">
        <v>551</v>
      </c>
      <c r="C944" s="10" t="s">
        <v>10</v>
      </c>
      <c r="D944" s="10" t="s">
        <v>36</v>
      </c>
      <c r="E944" s="10">
        <f>G944/F944</f>
        <v>188000</v>
      </c>
      <c r="F944" s="31">
        <v>12</v>
      </c>
      <c r="G944" s="29">
        <v>2256000</v>
      </c>
    </row>
    <row r="945" spans="1:8" s="7" customFormat="1">
      <c r="A945" s="49">
        <v>33141211</v>
      </c>
      <c r="B945" s="39" t="s">
        <v>545</v>
      </c>
      <c r="C945" s="37" t="s">
        <v>10</v>
      </c>
      <c r="D945" s="37" t="s">
        <v>36</v>
      </c>
      <c r="E945" s="37">
        <v>10000</v>
      </c>
      <c r="F945" s="49">
        <v>5</v>
      </c>
      <c r="G945" s="39"/>
    </row>
    <row r="946" spans="1:8" s="7" customFormat="1">
      <c r="A946" s="49">
        <v>33141211</v>
      </c>
      <c r="B946" s="39" t="s">
        <v>565</v>
      </c>
      <c r="C946" s="37" t="s">
        <v>10</v>
      </c>
      <c r="D946" s="37" t="s">
        <v>36</v>
      </c>
      <c r="E946" s="37">
        <v>600</v>
      </c>
      <c r="F946" s="49">
        <v>10</v>
      </c>
      <c r="G946" s="39"/>
    </row>
    <row r="947" spans="1:8" s="7" customFormat="1">
      <c r="A947" s="49">
        <v>33141211</v>
      </c>
      <c r="B947" s="39" t="s">
        <v>399</v>
      </c>
      <c r="C947" s="37" t="s">
        <v>10</v>
      </c>
      <c r="D947" s="37" t="s">
        <v>36</v>
      </c>
      <c r="E947" s="37">
        <v>600</v>
      </c>
      <c r="F947" s="49">
        <v>10</v>
      </c>
      <c r="G947" s="39"/>
    </row>
    <row r="948" spans="1:8" s="7" customFormat="1">
      <c r="A948" s="49">
        <v>33141211</v>
      </c>
      <c r="B948" s="39" t="s">
        <v>566</v>
      </c>
      <c r="C948" s="37" t="s">
        <v>10</v>
      </c>
      <c r="D948" s="37" t="s">
        <v>36</v>
      </c>
      <c r="E948" s="37">
        <v>1200</v>
      </c>
      <c r="F948" s="49">
        <v>10</v>
      </c>
      <c r="G948" s="39"/>
    </row>
    <row r="949" spans="1:8" s="7" customFormat="1">
      <c r="A949" s="49">
        <v>33141211</v>
      </c>
      <c r="B949" s="39" t="s">
        <v>567</v>
      </c>
      <c r="C949" s="37" t="s">
        <v>10</v>
      </c>
      <c r="D949" s="37" t="s">
        <v>36</v>
      </c>
      <c r="E949" s="37">
        <v>1200</v>
      </c>
      <c r="F949" s="49">
        <v>10</v>
      </c>
      <c r="G949" s="39"/>
    </row>
    <row r="950" spans="1:8" s="7" customFormat="1">
      <c r="A950" s="48">
        <v>33141129</v>
      </c>
      <c r="B950" s="36" t="s">
        <v>568</v>
      </c>
      <c r="C950" s="34" t="s">
        <v>10</v>
      </c>
      <c r="D950" s="34" t="s">
        <v>36</v>
      </c>
      <c r="E950" s="34"/>
      <c r="F950" s="48">
        <v>1</v>
      </c>
      <c r="G950" s="36"/>
    </row>
    <row r="951" spans="1:8" s="7" customFormat="1">
      <c r="A951" s="49">
        <v>33141129</v>
      </c>
      <c r="B951" s="39" t="s">
        <v>568</v>
      </c>
      <c r="C951" s="37" t="s">
        <v>10</v>
      </c>
      <c r="D951" s="37" t="s">
        <v>36</v>
      </c>
      <c r="E951" s="37">
        <v>7500</v>
      </c>
      <c r="F951" s="49">
        <v>1</v>
      </c>
      <c r="G951" s="39"/>
    </row>
    <row r="952" spans="1:8" s="7" customFormat="1">
      <c r="A952" s="49">
        <v>33141129</v>
      </c>
      <c r="B952" s="39" t="s">
        <v>568</v>
      </c>
      <c r="C952" s="37" t="s">
        <v>10</v>
      </c>
      <c r="D952" s="37" t="s">
        <v>36</v>
      </c>
      <c r="E952" s="37">
        <v>6000</v>
      </c>
      <c r="F952" s="49">
        <v>3</v>
      </c>
      <c r="G952" s="39"/>
    </row>
    <row r="953" spans="1:8" s="7" customFormat="1">
      <c r="A953" s="49">
        <v>33141129</v>
      </c>
      <c r="B953" s="39" t="s">
        <v>568</v>
      </c>
      <c r="C953" s="37" t="s">
        <v>10</v>
      </c>
      <c r="D953" s="37" t="s">
        <v>36</v>
      </c>
      <c r="E953" s="37">
        <v>6000</v>
      </c>
      <c r="F953" s="49">
        <v>5</v>
      </c>
      <c r="G953" s="39"/>
    </row>
    <row r="954" spans="1:8" s="7" customFormat="1">
      <c r="A954" s="49">
        <v>33141129</v>
      </c>
      <c r="B954" s="39" t="s">
        <v>568</v>
      </c>
      <c r="C954" s="37" t="s">
        <v>10</v>
      </c>
      <c r="D954" s="37" t="s">
        <v>36</v>
      </c>
      <c r="E954" s="37">
        <v>6000</v>
      </c>
      <c r="F954" s="49">
        <v>3</v>
      </c>
      <c r="G954" s="39"/>
    </row>
    <row r="955" spans="1:8">
      <c r="A955" s="49">
        <v>33141211</v>
      </c>
      <c r="B955" s="39" t="s">
        <v>417</v>
      </c>
      <c r="C955" s="37" t="s">
        <v>10</v>
      </c>
      <c r="D955" s="37" t="s">
        <v>36</v>
      </c>
      <c r="E955" s="37">
        <v>1900</v>
      </c>
      <c r="F955" s="49">
        <v>20</v>
      </c>
      <c r="G955" s="39"/>
    </row>
    <row r="956" spans="1:8" s="7" customFormat="1">
      <c r="A956" s="48">
        <v>33141145</v>
      </c>
      <c r="B956" s="36" t="s">
        <v>418</v>
      </c>
      <c r="C956" s="34" t="s">
        <v>10</v>
      </c>
      <c r="D956" s="34" t="s">
        <v>36</v>
      </c>
      <c r="E956" s="34"/>
      <c r="F956" s="48">
        <v>100</v>
      </c>
      <c r="G956" s="36"/>
    </row>
    <row r="957" spans="1:8" s="7" customFormat="1">
      <c r="A957" s="48">
        <v>33141136</v>
      </c>
      <c r="B957" s="36" t="s">
        <v>569</v>
      </c>
      <c r="C957" s="34" t="s">
        <v>10</v>
      </c>
      <c r="D957" s="34" t="s">
        <v>36</v>
      </c>
      <c r="E957" s="34"/>
      <c r="F957" s="48">
        <v>10</v>
      </c>
      <c r="G957" s="36"/>
    </row>
    <row r="958" spans="1:8" s="7" customFormat="1" ht="60">
      <c r="A958" s="49">
        <v>33141211</v>
      </c>
      <c r="B958" s="39" t="s">
        <v>570</v>
      </c>
      <c r="C958" s="37" t="s">
        <v>10</v>
      </c>
      <c r="D958" s="37" t="s">
        <v>36</v>
      </c>
      <c r="E958" s="37">
        <v>2600</v>
      </c>
      <c r="F958" s="49">
        <v>50</v>
      </c>
      <c r="G958" s="39"/>
    </row>
    <row r="959" spans="1:8" s="7" customFormat="1">
      <c r="A959" s="48">
        <v>33141211</v>
      </c>
      <c r="B959" s="36" t="s">
        <v>443</v>
      </c>
      <c r="C959" s="34" t="s">
        <v>10</v>
      </c>
      <c r="D959" s="34" t="s">
        <v>36</v>
      </c>
      <c r="E959" s="34"/>
      <c r="F959" s="48">
        <v>500</v>
      </c>
      <c r="G959" s="36"/>
    </row>
    <row r="960" spans="1:8" s="7" customFormat="1" ht="15.75" customHeight="1">
      <c r="A960" s="103">
        <v>33141211</v>
      </c>
      <c r="B960" s="29" t="s">
        <v>571</v>
      </c>
      <c r="C960" s="10" t="s">
        <v>10</v>
      </c>
      <c r="D960" s="10" t="s">
        <v>36</v>
      </c>
      <c r="E960" s="10">
        <v>1350</v>
      </c>
      <c r="F960" s="31">
        <v>10</v>
      </c>
      <c r="G960" s="29">
        <f>E960*F960</f>
        <v>13500</v>
      </c>
      <c r="H960" s="7" t="s">
        <v>158</v>
      </c>
    </row>
    <row r="961" spans="1:8" s="7" customFormat="1">
      <c r="A961" s="104"/>
      <c r="B961" s="29" t="s">
        <v>571</v>
      </c>
      <c r="C961" s="10" t="s">
        <v>10</v>
      </c>
      <c r="D961" s="10" t="s">
        <v>36</v>
      </c>
      <c r="E961" s="10">
        <v>1350</v>
      </c>
      <c r="F961" s="31">
        <v>30</v>
      </c>
      <c r="G961" s="29"/>
      <c r="H961" s="7" t="s">
        <v>159</v>
      </c>
    </row>
    <row r="962" spans="1:8" s="7" customFormat="1">
      <c r="A962" s="31">
        <v>33141211</v>
      </c>
      <c r="B962" s="29" t="s">
        <v>572</v>
      </c>
      <c r="C962" s="10" t="s">
        <v>10</v>
      </c>
      <c r="D962" s="10" t="s">
        <v>36</v>
      </c>
      <c r="E962" s="10">
        <f>G962/F962</f>
        <v>12000</v>
      </c>
      <c r="F962" s="31">
        <v>20</v>
      </c>
      <c r="G962" s="29">
        <v>240000</v>
      </c>
    </row>
    <row r="963" spans="1:8" s="7" customFormat="1">
      <c r="A963" s="48">
        <v>33141211</v>
      </c>
      <c r="B963" s="36" t="s">
        <v>573</v>
      </c>
      <c r="C963" s="34" t="s">
        <v>10</v>
      </c>
      <c r="D963" s="34" t="s">
        <v>36</v>
      </c>
      <c r="E963" s="34"/>
      <c r="F963" s="48">
        <v>2</v>
      </c>
      <c r="G963" s="36"/>
    </row>
    <row r="964" spans="1:8" s="7" customFormat="1" ht="15.75" customHeight="1">
      <c r="A964" s="103">
        <v>33141211</v>
      </c>
      <c r="B964" s="29" t="s">
        <v>574</v>
      </c>
      <c r="C964" s="10" t="s">
        <v>10</v>
      </c>
      <c r="D964" s="10" t="s">
        <v>36</v>
      </c>
      <c r="E964" s="10">
        <v>38000</v>
      </c>
      <c r="F964" s="31">
        <v>1</v>
      </c>
      <c r="G964" s="29">
        <v>38000</v>
      </c>
      <c r="H964" s="50" t="s">
        <v>158</v>
      </c>
    </row>
    <row r="965" spans="1:8" s="7" customFormat="1">
      <c r="A965" s="104"/>
      <c r="B965" s="29" t="s">
        <v>574</v>
      </c>
      <c r="C965" s="10" t="s">
        <v>10</v>
      </c>
      <c r="D965" s="10" t="s">
        <v>36</v>
      </c>
      <c r="E965" s="10">
        <v>38000</v>
      </c>
      <c r="F965" s="31">
        <v>2</v>
      </c>
      <c r="G965" s="29"/>
      <c r="H965" s="50" t="s">
        <v>159</v>
      </c>
    </row>
    <row r="966" spans="1:8" s="7" customFormat="1" ht="15.75" customHeight="1">
      <c r="A966" s="103">
        <v>33141211</v>
      </c>
      <c r="B966" s="29" t="s">
        <v>575</v>
      </c>
      <c r="C966" s="10" t="s">
        <v>10</v>
      </c>
      <c r="D966" s="10" t="s">
        <v>36</v>
      </c>
      <c r="E966" s="10">
        <v>38000</v>
      </c>
      <c r="F966" s="31">
        <v>2</v>
      </c>
      <c r="G966" s="29">
        <f>E966*F966</f>
        <v>76000</v>
      </c>
      <c r="H966" s="50" t="s">
        <v>158</v>
      </c>
    </row>
    <row r="967" spans="1:8" s="7" customFormat="1">
      <c r="A967" s="104"/>
      <c r="B967" s="29" t="s">
        <v>575</v>
      </c>
      <c r="C967" s="10" t="s">
        <v>10</v>
      </c>
      <c r="D967" s="10" t="s">
        <v>36</v>
      </c>
      <c r="E967" s="10">
        <v>38000</v>
      </c>
      <c r="F967" s="31">
        <v>6</v>
      </c>
      <c r="G967" s="29"/>
      <c r="H967" s="50" t="s">
        <v>159</v>
      </c>
    </row>
    <row r="968" spans="1:8" s="7" customFormat="1">
      <c r="A968" s="48">
        <v>33141211</v>
      </c>
      <c r="B968" s="36" t="s">
        <v>576</v>
      </c>
      <c r="C968" s="34" t="s">
        <v>10</v>
      </c>
      <c r="D968" s="34" t="s">
        <v>36</v>
      </c>
      <c r="E968" s="34"/>
      <c r="F968" s="48">
        <v>2</v>
      </c>
      <c r="G968" s="36"/>
      <c r="H968" s="50"/>
    </row>
    <row r="969" spans="1:8" s="7" customFormat="1">
      <c r="A969" s="31">
        <v>33141211</v>
      </c>
      <c r="B969" s="29" t="s">
        <v>577</v>
      </c>
      <c r="C969" s="10" t="s">
        <v>10</v>
      </c>
      <c r="D969" s="10" t="s">
        <v>36</v>
      </c>
      <c r="E969" s="10">
        <f>G969/F969</f>
        <v>430</v>
      </c>
      <c r="F969" s="31">
        <v>50</v>
      </c>
      <c r="G969" s="29">
        <v>21500</v>
      </c>
      <c r="H969" s="50"/>
    </row>
    <row r="970" spans="1:8" s="7" customFormat="1">
      <c r="A970" s="31">
        <v>33141211</v>
      </c>
      <c r="B970" s="29" t="s">
        <v>578</v>
      </c>
      <c r="C970" s="10" t="s">
        <v>10</v>
      </c>
      <c r="D970" s="10" t="s">
        <v>36</v>
      </c>
      <c r="E970" s="10">
        <f>G970/F970</f>
        <v>4100</v>
      </c>
      <c r="F970" s="31">
        <v>50</v>
      </c>
      <c r="G970" s="29">
        <v>205000</v>
      </c>
      <c r="H970" s="50"/>
    </row>
    <row r="971" spans="1:8" s="7" customFormat="1" ht="15.75" customHeight="1">
      <c r="A971" s="103">
        <v>33141211</v>
      </c>
      <c r="B971" s="29" t="s">
        <v>579</v>
      </c>
      <c r="C971" s="10" t="s">
        <v>10</v>
      </c>
      <c r="D971" s="10" t="s">
        <v>36</v>
      </c>
      <c r="E971" s="10">
        <v>2800</v>
      </c>
      <c r="F971" s="31">
        <v>50</v>
      </c>
      <c r="G971" s="29">
        <f>E971*F971</f>
        <v>140000</v>
      </c>
      <c r="H971" s="50"/>
    </row>
    <row r="972" spans="1:8" s="7" customFormat="1">
      <c r="A972" s="104"/>
      <c r="B972" s="29" t="s">
        <v>579</v>
      </c>
      <c r="C972" s="10" t="s">
        <v>10</v>
      </c>
      <c r="D972" s="10" t="s">
        <v>36</v>
      </c>
      <c r="E972" s="10">
        <v>2800</v>
      </c>
      <c r="F972" s="31">
        <v>150</v>
      </c>
      <c r="G972" s="29"/>
      <c r="H972" s="50"/>
    </row>
    <row r="973" spans="1:8" s="7" customFormat="1">
      <c r="A973" s="31">
        <v>33141211</v>
      </c>
      <c r="B973" s="29" t="s">
        <v>468</v>
      </c>
      <c r="C973" s="10" t="s">
        <v>10</v>
      </c>
      <c r="D973" s="10" t="s">
        <v>36</v>
      </c>
      <c r="E973" s="10">
        <f>G973/F973</f>
        <v>1250</v>
      </c>
      <c r="F973" s="31">
        <v>15</v>
      </c>
      <c r="G973" s="29">
        <v>18750</v>
      </c>
    </row>
    <row r="974" spans="1:8" s="7" customFormat="1" ht="15.75">
      <c r="A974" s="49" t="s">
        <v>607</v>
      </c>
      <c r="B974" s="39" t="s">
        <v>580</v>
      </c>
      <c r="C974" s="37" t="s">
        <v>10</v>
      </c>
      <c r="D974" s="37" t="s">
        <v>36</v>
      </c>
      <c r="E974" s="37">
        <v>3000</v>
      </c>
      <c r="F974" s="49">
        <v>2</v>
      </c>
      <c r="G974" s="39"/>
    </row>
    <row r="975" spans="1:8" s="7" customFormat="1" ht="15.75">
      <c r="A975" s="49" t="s">
        <v>608</v>
      </c>
      <c r="B975" s="39" t="s">
        <v>581</v>
      </c>
      <c r="C975" s="37" t="s">
        <v>10</v>
      </c>
      <c r="D975" s="37" t="s">
        <v>36</v>
      </c>
      <c r="E975" s="37">
        <v>700</v>
      </c>
      <c r="F975" s="49">
        <v>2</v>
      </c>
      <c r="G975" s="39"/>
    </row>
    <row r="976" spans="1:8" s="7" customFormat="1" ht="15.75">
      <c r="A976" s="49" t="s">
        <v>609</v>
      </c>
      <c r="B976" s="39" t="s">
        <v>582</v>
      </c>
      <c r="C976" s="37" t="s">
        <v>10</v>
      </c>
      <c r="D976" s="37" t="s">
        <v>36</v>
      </c>
      <c r="E976" s="37">
        <v>3000</v>
      </c>
      <c r="F976" s="49">
        <v>3</v>
      </c>
      <c r="G976" s="39"/>
    </row>
    <row r="977" spans="1:7" s="7" customFormat="1" ht="15.75">
      <c r="A977" s="31" t="s">
        <v>610</v>
      </c>
      <c r="B977" s="29" t="s">
        <v>583</v>
      </c>
      <c r="C977" s="10" t="s">
        <v>10</v>
      </c>
      <c r="D977" s="10" t="s">
        <v>36</v>
      </c>
      <c r="E977" s="10">
        <f>G977/F977</f>
        <v>1000</v>
      </c>
      <c r="F977" s="31">
        <v>4</v>
      </c>
      <c r="G977" s="29">
        <v>4000</v>
      </c>
    </row>
    <row r="978" spans="1:7" s="7" customFormat="1" ht="15.75">
      <c r="A978" s="49" t="s">
        <v>611</v>
      </c>
      <c r="B978" s="39" t="s">
        <v>584</v>
      </c>
      <c r="C978" s="37" t="s">
        <v>10</v>
      </c>
      <c r="D978" s="37" t="s">
        <v>36</v>
      </c>
      <c r="E978" s="37">
        <v>2000</v>
      </c>
      <c r="F978" s="49">
        <v>2</v>
      </c>
      <c r="G978" s="39"/>
    </row>
    <row r="979" spans="1:7" s="7" customFormat="1" ht="30">
      <c r="A979" s="49" t="s">
        <v>612</v>
      </c>
      <c r="B979" s="39" t="s">
        <v>585</v>
      </c>
      <c r="C979" s="37" t="s">
        <v>10</v>
      </c>
      <c r="D979" s="37" t="s">
        <v>36</v>
      </c>
      <c r="E979" s="37">
        <v>1500</v>
      </c>
      <c r="F979" s="49">
        <v>3</v>
      </c>
      <c r="G979" s="39"/>
    </row>
    <row r="980" spans="1:7" s="7" customFormat="1" ht="15.75">
      <c r="A980" s="49" t="s">
        <v>613</v>
      </c>
      <c r="B980" s="39" t="s">
        <v>586</v>
      </c>
      <c r="C980" s="37" t="s">
        <v>10</v>
      </c>
      <c r="D980" s="37" t="s">
        <v>36</v>
      </c>
      <c r="E980" s="37">
        <v>1500</v>
      </c>
      <c r="F980" s="49">
        <v>2</v>
      </c>
      <c r="G980" s="39"/>
    </row>
    <row r="981" spans="1:7" s="7" customFormat="1" ht="15.75">
      <c r="A981" s="49" t="s">
        <v>614</v>
      </c>
      <c r="B981" s="39" t="s">
        <v>586</v>
      </c>
      <c r="C981" s="37" t="s">
        <v>10</v>
      </c>
      <c r="D981" s="37" t="s">
        <v>36</v>
      </c>
      <c r="E981" s="37">
        <v>1000</v>
      </c>
      <c r="F981" s="49">
        <v>2</v>
      </c>
      <c r="G981" s="39"/>
    </row>
    <row r="982" spans="1:7" s="7" customFormat="1" ht="15.75">
      <c r="A982" s="48" t="s">
        <v>615</v>
      </c>
      <c r="B982" s="36" t="s">
        <v>532</v>
      </c>
      <c r="C982" s="34" t="s">
        <v>10</v>
      </c>
      <c r="D982" s="34" t="s">
        <v>36</v>
      </c>
      <c r="E982" s="34"/>
      <c r="F982" s="48">
        <v>5</v>
      </c>
      <c r="G982" s="36"/>
    </row>
    <row r="983" spans="1:7" s="7" customFormat="1" ht="15.75">
      <c r="A983" s="48" t="s">
        <v>616</v>
      </c>
      <c r="B983" s="36" t="s">
        <v>533</v>
      </c>
      <c r="C983" s="34" t="s">
        <v>10</v>
      </c>
      <c r="D983" s="34" t="s">
        <v>36</v>
      </c>
      <c r="E983" s="34"/>
      <c r="F983" s="48">
        <v>2</v>
      </c>
      <c r="G983" s="36"/>
    </row>
    <row r="984" spans="1:7" s="7" customFormat="1" ht="15.75">
      <c r="A984" s="48" t="s">
        <v>617</v>
      </c>
      <c r="B984" s="36" t="s">
        <v>587</v>
      </c>
      <c r="C984" s="34" t="s">
        <v>10</v>
      </c>
      <c r="D984" s="34" t="s">
        <v>36</v>
      </c>
      <c r="E984" s="34"/>
      <c r="F984" s="48">
        <v>1</v>
      </c>
      <c r="G984" s="36"/>
    </row>
    <row r="985" spans="1:7" s="7" customFormat="1" ht="15.75">
      <c r="A985" s="48" t="s">
        <v>618</v>
      </c>
      <c r="B985" s="36" t="s">
        <v>588</v>
      </c>
      <c r="C985" s="34" t="s">
        <v>10</v>
      </c>
      <c r="D985" s="34" t="s">
        <v>36</v>
      </c>
      <c r="E985" s="34"/>
      <c r="F985" s="48">
        <v>2</v>
      </c>
      <c r="G985" s="36"/>
    </row>
    <row r="986" spans="1:7" s="7" customFormat="1" ht="15.75">
      <c r="A986" s="48" t="s">
        <v>619</v>
      </c>
      <c r="B986" s="36" t="s">
        <v>589</v>
      </c>
      <c r="C986" s="34" t="s">
        <v>10</v>
      </c>
      <c r="D986" s="34" t="s">
        <v>36</v>
      </c>
      <c r="E986" s="34"/>
      <c r="F986" s="48">
        <v>2</v>
      </c>
      <c r="G986" s="36"/>
    </row>
    <row r="987" spans="1:7" s="7" customFormat="1" ht="15.75">
      <c r="A987" s="48" t="s">
        <v>620</v>
      </c>
      <c r="B987" s="36" t="s">
        <v>590</v>
      </c>
      <c r="C987" s="34" t="s">
        <v>10</v>
      </c>
      <c r="D987" s="34" t="s">
        <v>36</v>
      </c>
      <c r="E987" s="34"/>
      <c r="F987" s="48">
        <v>10</v>
      </c>
      <c r="G987" s="36"/>
    </row>
    <row r="988" spans="1:7" s="7" customFormat="1" ht="15.75">
      <c r="A988" s="49" t="s">
        <v>621</v>
      </c>
      <c r="B988" s="39" t="s">
        <v>590</v>
      </c>
      <c r="C988" s="37" t="s">
        <v>10</v>
      </c>
      <c r="D988" s="37" t="s">
        <v>36</v>
      </c>
      <c r="E988" s="37">
        <v>600</v>
      </c>
      <c r="F988" s="49">
        <v>10</v>
      </c>
      <c r="G988" s="39"/>
    </row>
    <row r="989" spans="1:7" s="7" customFormat="1" ht="15.75">
      <c r="A989" s="48" t="s">
        <v>622</v>
      </c>
      <c r="B989" s="36" t="s">
        <v>534</v>
      </c>
      <c r="C989" s="34" t="s">
        <v>10</v>
      </c>
      <c r="D989" s="34" t="s">
        <v>36</v>
      </c>
      <c r="E989" s="34"/>
      <c r="F989" s="48">
        <v>2</v>
      </c>
      <c r="G989" s="36"/>
    </row>
    <row r="990" spans="1:7" s="7" customFormat="1" ht="15.75">
      <c r="A990" s="48" t="s">
        <v>623</v>
      </c>
      <c r="B990" s="36" t="s">
        <v>535</v>
      </c>
      <c r="C990" s="34" t="s">
        <v>10</v>
      </c>
      <c r="D990" s="34" t="s">
        <v>36</v>
      </c>
      <c r="E990" s="34"/>
      <c r="F990" s="48">
        <v>2</v>
      </c>
      <c r="G990" s="36"/>
    </row>
    <row r="991" spans="1:7" s="7" customFormat="1" ht="15.75">
      <c r="A991" s="48" t="s">
        <v>624</v>
      </c>
      <c r="B991" s="36" t="s">
        <v>536</v>
      </c>
      <c r="C991" s="34" t="s">
        <v>10</v>
      </c>
      <c r="D991" s="34" t="s">
        <v>36</v>
      </c>
      <c r="E991" s="34"/>
      <c r="F991" s="48">
        <v>50</v>
      </c>
      <c r="G991" s="36"/>
    </row>
    <row r="992" spans="1:7" s="7" customFormat="1" ht="15.75">
      <c r="A992" s="48" t="s">
        <v>625</v>
      </c>
      <c r="B992" s="36" t="s">
        <v>536</v>
      </c>
      <c r="C992" s="34" t="s">
        <v>10</v>
      </c>
      <c r="D992" s="34" t="s">
        <v>36</v>
      </c>
      <c r="E992" s="34"/>
      <c r="F992" s="48">
        <v>50</v>
      </c>
      <c r="G992" s="36"/>
    </row>
    <row r="993" spans="1:7" s="7" customFormat="1" ht="15.75">
      <c r="A993" s="48" t="s">
        <v>626</v>
      </c>
      <c r="B993" s="36" t="s">
        <v>591</v>
      </c>
      <c r="C993" s="34" t="s">
        <v>10</v>
      </c>
      <c r="D993" s="34" t="s">
        <v>36</v>
      </c>
      <c r="E993" s="34"/>
      <c r="F993" s="48">
        <v>300</v>
      </c>
      <c r="G993" s="36"/>
    </row>
    <row r="994" spans="1:7" s="7" customFormat="1" ht="15.75">
      <c r="A994" s="48" t="s">
        <v>627</v>
      </c>
      <c r="B994" s="36" t="s">
        <v>537</v>
      </c>
      <c r="C994" s="34" t="s">
        <v>10</v>
      </c>
      <c r="D994" s="34" t="s">
        <v>36</v>
      </c>
      <c r="E994" s="34"/>
      <c r="F994" s="48">
        <v>500</v>
      </c>
      <c r="G994" s="36"/>
    </row>
    <row r="995" spans="1:7" s="7" customFormat="1" ht="15.75">
      <c r="A995" s="48" t="s">
        <v>628</v>
      </c>
      <c r="B995" s="36" t="s">
        <v>538</v>
      </c>
      <c r="C995" s="34" t="s">
        <v>10</v>
      </c>
      <c r="D995" s="34" t="s">
        <v>36</v>
      </c>
      <c r="E995" s="34"/>
      <c r="F995" s="48">
        <v>4800</v>
      </c>
      <c r="G995" s="36"/>
    </row>
    <row r="996" spans="1:7" s="7" customFormat="1" ht="15.75">
      <c r="A996" s="49" t="s">
        <v>629</v>
      </c>
      <c r="B996" s="39" t="s">
        <v>592</v>
      </c>
      <c r="C996" s="37" t="s">
        <v>10</v>
      </c>
      <c r="D996" s="37" t="s">
        <v>36</v>
      </c>
      <c r="E996" s="37">
        <v>11900</v>
      </c>
      <c r="F996" s="49">
        <v>2</v>
      </c>
      <c r="G996" s="39"/>
    </row>
    <row r="997" spans="1:7" s="7" customFormat="1" ht="15.75">
      <c r="A997" s="49" t="s">
        <v>630</v>
      </c>
      <c r="B997" s="39" t="s">
        <v>593</v>
      </c>
      <c r="C997" s="37" t="s">
        <v>10</v>
      </c>
      <c r="D997" s="37" t="s">
        <v>36</v>
      </c>
      <c r="E997" s="37">
        <v>11900</v>
      </c>
      <c r="F997" s="49">
        <v>2</v>
      </c>
      <c r="G997" s="39"/>
    </row>
    <row r="998" spans="1:7" s="7" customFormat="1" ht="15.75">
      <c r="A998" s="49" t="s">
        <v>631</v>
      </c>
      <c r="B998" s="39" t="s">
        <v>594</v>
      </c>
      <c r="C998" s="37" t="s">
        <v>10</v>
      </c>
      <c r="D998" s="37" t="s">
        <v>36</v>
      </c>
      <c r="E998" s="37">
        <v>7.75</v>
      </c>
      <c r="F998" s="49">
        <v>10000</v>
      </c>
      <c r="G998" s="39"/>
    </row>
    <row r="999" spans="1:7" s="7" customFormat="1" ht="15.75">
      <c r="A999" s="49" t="s">
        <v>632</v>
      </c>
      <c r="B999" s="39" t="s">
        <v>595</v>
      </c>
      <c r="C999" s="37" t="s">
        <v>10</v>
      </c>
      <c r="D999" s="37" t="s">
        <v>36</v>
      </c>
      <c r="E999" s="37">
        <v>250</v>
      </c>
      <c r="F999" s="49">
        <v>1000</v>
      </c>
      <c r="G999" s="39"/>
    </row>
    <row r="1000" spans="1:7" s="7" customFormat="1" ht="15.75">
      <c r="A1000" s="48" t="s">
        <v>633</v>
      </c>
      <c r="B1000" s="36" t="s">
        <v>596</v>
      </c>
      <c r="C1000" s="34" t="s">
        <v>10</v>
      </c>
      <c r="D1000" s="34" t="s">
        <v>36</v>
      </c>
      <c r="E1000" s="34"/>
      <c r="F1000" s="48">
        <v>1000</v>
      </c>
      <c r="G1000" s="36"/>
    </row>
    <row r="1001" spans="1:7" s="7" customFormat="1" ht="15.75">
      <c r="A1001" s="48" t="s">
        <v>634</v>
      </c>
      <c r="B1001" s="36" t="s">
        <v>597</v>
      </c>
      <c r="C1001" s="34" t="s">
        <v>10</v>
      </c>
      <c r="D1001" s="34" t="s">
        <v>36</v>
      </c>
      <c r="E1001" s="34"/>
      <c r="F1001" s="48">
        <v>1000</v>
      </c>
      <c r="G1001" s="36"/>
    </row>
    <row r="1002" spans="1:7" s="7" customFormat="1" ht="15.75">
      <c r="A1002" s="49" t="s">
        <v>635</v>
      </c>
      <c r="B1002" s="39" t="s">
        <v>598</v>
      </c>
      <c r="C1002" s="37" t="s">
        <v>10</v>
      </c>
      <c r="D1002" s="37" t="s">
        <v>36</v>
      </c>
      <c r="E1002" s="37">
        <v>18</v>
      </c>
      <c r="F1002" s="49">
        <v>2000</v>
      </c>
      <c r="G1002" s="39"/>
    </row>
    <row r="1003" spans="1:7" s="7" customFormat="1" ht="15.75">
      <c r="A1003" s="49" t="s">
        <v>636</v>
      </c>
      <c r="B1003" s="39" t="s">
        <v>599</v>
      </c>
      <c r="C1003" s="37" t="s">
        <v>10</v>
      </c>
      <c r="D1003" s="37" t="s">
        <v>36</v>
      </c>
      <c r="E1003" s="37">
        <v>1500</v>
      </c>
      <c r="F1003" s="49">
        <v>5</v>
      </c>
      <c r="G1003" s="39"/>
    </row>
    <row r="1004" spans="1:7" s="7" customFormat="1" ht="15.75">
      <c r="A1004" s="48" t="s">
        <v>637</v>
      </c>
      <c r="B1004" s="36" t="s">
        <v>539</v>
      </c>
      <c r="C1004" s="34" t="s">
        <v>10</v>
      </c>
      <c r="D1004" s="34" t="s">
        <v>36</v>
      </c>
      <c r="E1004" s="34"/>
      <c r="F1004" s="48">
        <v>10</v>
      </c>
      <c r="G1004" s="36"/>
    </row>
    <row r="1005" spans="1:7" s="7" customFormat="1" ht="15.75">
      <c r="A1005" s="48" t="s">
        <v>638</v>
      </c>
      <c r="B1005" s="36" t="s">
        <v>540</v>
      </c>
      <c r="C1005" s="34" t="s">
        <v>10</v>
      </c>
      <c r="D1005" s="34" t="s">
        <v>36</v>
      </c>
      <c r="E1005" s="34"/>
      <c r="F1005" s="48">
        <v>20</v>
      </c>
      <c r="G1005" s="36"/>
    </row>
    <row r="1006" spans="1:7" s="7" customFormat="1" ht="15.75">
      <c r="A1006" s="48" t="s">
        <v>639</v>
      </c>
      <c r="B1006" s="36" t="s">
        <v>461</v>
      </c>
      <c r="C1006" s="34" t="s">
        <v>10</v>
      </c>
      <c r="D1006" s="34" t="s">
        <v>36</v>
      </c>
      <c r="E1006" s="34"/>
      <c r="F1006" s="48">
        <v>4000</v>
      </c>
      <c r="G1006" s="36"/>
    </row>
    <row r="1007" spans="1:7" s="7" customFormat="1" ht="15.75">
      <c r="A1007" s="31" t="s">
        <v>640</v>
      </c>
      <c r="B1007" s="29" t="s">
        <v>600</v>
      </c>
      <c r="C1007" s="10" t="s">
        <v>10</v>
      </c>
      <c r="D1007" s="10" t="s">
        <v>36</v>
      </c>
      <c r="E1007" s="10">
        <f>G1007/F1007</f>
        <v>1500</v>
      </c>
      <c r="F1007" s="31">
        <v>1</v>
      </c>
      <c r="G1007" s="29">
        <v>1500</v>
      </c>
    </row>
    <row r="1008" spans="1:7" s="7" customFormat="1" ht="15.75">
      <c r="A1008" s="31" t="s">
        <v>641</v>
      </c>
      <c r="B1008" s="29" t="s">
        <v>601</v>
      </c>
      <c r="C1008" s="10" t="s">
        <v>10</v>
      </c>
      <c r="D1008" s="10" t="s">
        <v>36</v>
      </c>
      <c r="E1008" s="10">
        <f>G1008/F1008</f>
        <v>2000</v>
      </c>
      <c r="F1008" s="31">
        <v>1</v>
      </c>
      <c r="G1008" s="29">
        <v>2000</v>
      </c>
    </row>
    <row r="1009" spans="1:8" s="7" customFormat="1" ht="15.75">
      <c r="A1009" s="31" t="s">
        <v>642</v>
      </c>
      <c r="B1009" s="29" t="s">
        <v>602</v>
      </c>
      <c r="C1009" s="10" t="s">
        <v>10</v>
      </c>
      <c r="D1009" s="10" t="s">
        <v>36</v>
      </c>
      <c r="E1009" s="10">
        <f>G1009/F1009</f>
        <v>1000</v>
      </c>
      <c r="F1009" s="31">
        <v>1</v>
      </c>
      <c r="G1009" s="29">
        <v>1000</v>
      </c>
    </row>
    <row r="1010" spans="1:8" s="7" customFormat="1" ht="15.75">
      <c r="A1010" s="48" t="s">
        <v>643</v>
      </c>
      <c r="B1010" s="36" t="s">
        <v>574</v>
      </c>
      <c r="C1010" s="34" t="s">
        <v>10</v>
      </c>
      <c r="D1010" s="34" t="s">
        <v>36</v>
      </c>
      <c r="E1010" s="34"/>
      <c r="F1010" s="48">
        <v>2</v>
      </c>
      <c r="G1010" s="36"/>
    </row>
    <row r="1011" spans="1:8" s="7" customFormat="1" ht="15.75">
      <c r="A1011" s="48" t="s">
        <v>644</v>
      </c>
      <c r="B1011" s="36" t="s">
        <v>575</v>
      </c>
      <c r="C1011" s="34" t="s">
        <v>10</v>
      </c>
      <c r="D1011" s="34" t="s">
        <v>36</v>
      </c>
      <c r="E1011" s="34"/>
      <c r="F1011" s="48">
        <v>6</v>
      </c>
      <c r="G1011" s="36"/>
    </row>
    <row r="1012" spans="1:8" s="7" customFormat="1" ht="15.75">
      <c r="A1012" s="48" t="s">
        <v>645</v>
      </c>
      <c r="B1012" s="36" t="s">
        <v>576</v>
      </c>
      <c r="C1012" s="34" t="s">
        <v>10</v>
      </c>
      <c r="D1012" s="34" t="s">
        <v>36</v>
      </c>
      <c r="E1012" s="34"/>
      <c r="F1012" s="48">
        <v>2</v>
      </c>
      <c r="G1012" s="36"/>
    </row>
    <row r="1013" spans="1:8" s="7" customFormat="1" ht="30">
      <c r="A1013" s="49" t="s">
        <v>646</v>
      </c>
      <c r="B1013" s="39" t="s">
        <v>469</v>
      </c>
      <c r="C1013" s="37" t="s">
        <v>10</v>
      </c>
      <c r="D1013" s="37" t="s">
        <v>36</v>
      </c>
      <c r="E1013" s="37">
        <v>45</v>
      </c>
      <c r="F1013" s="49">
        <v>100</v>
      </c>
      <c r="G1013" s="39"/>
    </row>
    <row r="1014" spans="1:8" s="7" customFormat="1" ht="15.75">
      <c r="A1014" s="49" t="s">
        <v>647</v>
      </c>
      <c r="B1014" s="39" t="s">
        <v>603</v>
      </c>
      <c r="C1014" s="37" t="s">
        <v>10</v>
      </c>
      <c r="D1014" s="37" t="s">
        <v>36</v>
      </c>
      <c r="E1014" s="37">
        <v>6000</v>
      </c>
      <c r="F1014" s="49">
        <v>1</v>
      </c>
      <c r="G1014" s="39"/>
    </row>
    <row r="1015" spans="1:8" s="7" customFormat="1" ht="51.75" customHeight="1">
      <c r="A1015" s="49" t="s">
        <v>648</v>
      </c>
      <c r="B1015" s="39" t="s">
        <v>604</v>
      </c>
      <c r="C1015" s="37" t="s">
        <v>10</v>
      </c>
      <c r="D1015" s="37" t="s">
        <v>36</v>
      </c>
      <c r="E1015" s="37">
        <v>824</v>
      </c>
      <c r="F1015" s="49">
        <v>150</v>
      </c>
      <c r="G1015" s="39"/>
    </row>
    <row r="1016" spans="1:8" s="7" customFormat="1" ht="15.75">
      <c r="A1016" s="49" t="s">
        <v>649</v>
      </c>
      <c r="B1016" s="39" t="s">
        <v>605</v>
      </c>
      <c r="C1016" s="37" t="s">
        <v>10</v>
      </c>
      <c r="D1016" s="37" t="s">
        <v>36</v>
      </c>
      <c r="E1016" s="37">
        <v>191700</v>
      </c>
      <c r="F1016" s="49">
        <v>1</v>
      </c>
      <c r="G1016" s="39"/>
    </row>
    <row r="1017" spans="1:8" s="7" customFormat="1" ht="15.75" customHeight="1">
      <c r="A1017" s="103" t="s">
        <v>650</v>
      </c>
      <c r="B1017" s="29" t="s">
        <v>606</v>
      </c>
      <c r="C1017" s="10" t="s">
        <v>10</v>
      </c>
      <c r="D1017" s="10" t="s">
        <v>36</v>
      </c>
      <c r="E1017" s="10">
        <v>80</v>
      </c>
      <c r="F1017" s="31">
        <v>50</v>
      </c>
      <c r="G1017" s="29">
        <f>E1017*F1017</f>
        <v>4000</v>
      </c>
      <c r="H1017" s="7" t="s">
        <v>158</v>
      </c>
    </row>
    <row r="1018" spans="1:8" s="7" customFormat="1">
      <c r="A1018" s="104"/>
      <c r="B1018" s="29" t="s">
        <v>606</v>
      </c>
      <c r="C1018" s="10" t="s">
        <v>10</v>
      </c>
      <c r="D1018" s="10" t="s">
        <v>36</v>
      </c>
      <c r="E1018" s="10">
        <v>80</v>
      </c>
      <c r="F1018" s="52">
        <v>100</v>
      </c>
      <c r="G1018" s="29"/>
      <c r="H1018" s="7" t="s">
        <v>159</v>
      </c>
    </row>
    <row r="1019" spans="1:8" s="7" customFormat="1">
      <c r="A1019" s="31">
        <v>33141211</v>
      </c>
      <c r="B1019" s="29" t="s">
        <v>651</v>
      </c>
      <c r="C1019" s="10" t="s">
        <v>10</v>
      </c>
      <c r="D1019" s="10" t="s">
        <v>36</v>
      </c>
      <c r="E1019" s="10">
        <v>28.745000000000001</v>
      </c>
      <c r="F1019" s="52">
        <v>12480</v>
      </c>
      <c r="G1019" s="29">
        <v>360000</v>
      </c>
    </row>
    <row r="1020" spans="1:8" s="7" customFormat="1">
      <c r="A1020" s="31">
        <v>33141211</v>
      </c>
      <c r="B1020" s="29" t="s">
        <v>651</v>
      </c>
      <c r="C1020" s="10" t="s">
        <v>10</v>
      </c>
      <c r="D1020" s="10" t="s">
        <v>36</v>
      </c>
      <c r="E1020" s="10">
        <f>G1020/F1020</f>
        <v>28.125</v>
      </c>
      <c r="F1020" s="52">
        <v>9600</v>
      </c>
      <c r="G1020" s="29">
        <v>270000</v>
      </c>
    </row>
    <row r="1021" spans="1:8" s="7" customFormat="1">
      <c r="A1021" s="31">
        <v>33141211</v>
      </c>
      <c r="B1021" s="29" t="s">
        <v>652</v>
      </c>
      <c r="C1021" s="10" t="s">
        <v>10</v>
      </c>
      <c r="D1021" s="10" t="s">
        <v>36</v>
      </c>
      <c r="E1021" s="10">
        <f>G1021/F1021</f>
        <v>1.9</v>
      </c>
      <c r="F1021" s="52">
        <v>6000</v>
      </c>
      <c r="G1021" s="29">
        <v>11400</v>
      </c>
    </row>
    <row r="1022" spans="1:8" s="7" customFormat="1">
      <c r="A1022" s="31">
        <v>33141211</v>
      </c>
      <c r="B1022" s="29" t="s">
        <v>653</v>
      </c>
      <c r="C1022" s="10" t="s">
        <v>10</v>
      </c>
      <c r="D1022" s="10" t="s">
        <v>36</v>
      </c>
      <c r="E1022" s="10">
        <f>G1022/F1022</f>
        <v>11.7</v>
      </c>
      <c r="F1022" s="52">
        <v>5000</v>
      </c>
      <c r="G1022" s="29">
        <v>58500</v>
      </c>
    </row>
    <row r="1023" spans="1:8" s="7" customFormat="1">
      <c r="A1023" s="48">
        <v>33141211</v>
      </c>
      <c r="B1023" s="36" t="s">
        <v>654</v>
      </c>
      <c r="C1023" s="34" t="s">
        <v>10</v>
      </c>
      <c r="D1023" s="34" t="s">
        <v>36</v>
      </c>
      <c r="E1023" s="34"/>
      <c r="F1023" s="53">
        <v>1</v>
      </c>
      <c r="G1023" s="36"/>
    </row>
    <row r="1024" spans="1:8" s="7" customFormat="1">
      <c r="A1024" s="48">
        <v>33141211</v>
      </c>
      <c r="B1024" s="36" t="s">
        <v>654</v>
      </c>
      <c r="C1024" s="34" t="s">
        <v>10</v>
      </c>
      <c r="D1024" s="34" t="s">
        <v>36</v>
      </c>
      <c r="E1024" s="34"/>
      <c r="F1024" s="53">
        <v>1</v>
      </c>
      <c r="G1024" s="36"/>
    </row>
    <row r="1025" spans="1:7" s="7" customFormat="1">
      <c r="A1025" s="48">
        <v>33141211</v>
      </c>
      <c r="B1025" s="36" t="s">
        <v>563</v>
      </c>
      <c r="C1025" s="34" t="s">
        <v>10</v>
      </c>
      <c r="D1025" s="34" t="s">
        <v>36</v>
      </c>
      <c r="E1025" s="34"/>
      <c r="F1025" s="53">
        <v>4</v>
      </c>
      <c r="G1025" s="36"/>
    </row>
    <row r="1026" spans="1:7" s="7" customFormat="1">
      <c r="A1026" s="48">
        <v>33141211</v>
      </c>
      <c r="B1026" s="36" t="s">
        <v>564</v>
      </c>
      <c r="C1026" s="34" t="s">
        <v>10</v>
      </c>
      <c r="D1026" s="34" t="s">
        <v>36</v>
      </c>
      <c r="E1026" s="34"/>
      <c r="F1026" s="53">
        <v>8</v>
      </c>
      <c r="G1026" s="36"/>
    </row>
    <row r="1027" spans="1:7" s="7" customFormat="1">
      <c r="A1027" s="48">
        <v>33141129</v>
      </c>
      <c r="B1027" s="36" t="s">
        <v>568</v>
      </c>
      <c r="C1027" s="34" t="s">
        <v>10</v>
      </c>
      <c r="D1027" s="34" t="s">
        <v>36</v>
      </c>
      <c r="E1027" s="34"/>
      <c r="F1027" s="53">
        <v>1</v>
      </c>
      <c r="G1027" s="36"/>
    </row>
    <row r="1028" spans="1:7" s="7" customFormat="1">
      <c r="A1028" s="48">
        <v>33141211</v>
      </c>
      <c r="B1028" s="36" t="s">
        <v>573</v>
      </c>
      <c r="C1028" s="34" t="s">
        <v>10</v>
      </c>
      <c r="D1028" s="34" t="s">
        <v>36</v>
      </c>
      <c r="E1028" s="34"/>
      <c r="F1028" s="53">
        <v>2</v>
      </c>
      <c r="G1028" s="36"/>
    </row>
    <row r="1029" spans="1:7" s="7" customFormat="1">
      <c r="A1029" s="48">
        <v>33141211</v>
      </c>
      <c r="B1029" s="36" t="s">
        <v>576</v>
      </c>
      <c r="C1029" s="34" t="s">
        <v>10</v>
      </c>
      <c r="D1029" s="34" t="s">
        <v>36</v>
      </c>
      <c r="E1029" s="34"/>
      <c r="F1029" s="53">
        <v>2</v>
      </c>
      <c r="G1029" s="36"/>
    </row>
    <row r="1030" spans="1:7" s="7" customFormat="1">
      <c r="A1030" s="48">
        <v>33141142</v>
      </c>
      <c r="B1030" s="36" t="s">
        <v>524</v>
      </c>
      <c r="C1030" s="34" t="s">
        <v>10</v>
      </c>
      <c r="D1030" s="34" t="s">
        <v>36</v>
      </c>
      <c r="E1030" s="34"/>
      <c r="F1030" s="53">
        <v>500</v>
      </c>
      <c r="G1030" s="36"/>
    </row>
    <row r="1031" spans="1:7" s="7" customFormat="1" ht="45">
      <c r="A1031" s="48">
        <v>33141211</v>
      </c>
      <c r="B1031" s="36" t="s">
        <v>528</v>
      </c>
      <c r="C1031" s="34" t="s">
        <v>10</v>
      </c>
      <c r="D1031" s="34" t="s">
        <v>36</v>
      </c>
      <c r="E1031" s="34"/>
      <c r="F1031" s="53">
        <v>6</v>
      </c>
      <c r="G1031" s="36"/>
    </row>
    <row r="1032" spans="1:7" s="7" customFormat="1">
      <c r="A1032" s="48">
        <v>33141120</v>
      </c>
      <c r="B1032" s="36" t="s">
        <v>655</v>
      </c>
      <c r="C1032" s="34" t="s">
        <v>10</v>
      </c>
      <c r="D1032" s="34" t="s">
        <v>36</v>
      </c>
      <c r="E1032" s="34"/>
      <c r="F1032" s="53">
        <v>50</v>
      </c>
      <c r="G1032" s="36"/>
    </row>
    <row r="1033" spans="1:7" s="7" customFormat="1">
      <c r="A1033" s="48">
        <v>33141211</v>
      </c>
      <c r="B1033" s="36" t="s">
        <v>532</v>
      </c>
      <c r="C1033" s="34" t="s">
        <v>10</v>
      </c>
      <c r="D1033" s="34" t="s">
        <v>36</v>
      </c>
      <c r="E1033" s="34"/>
      <c r="F1033" s="53">
        <v>5</v>
      </c>
      <c r="G1033" s="36"/>
    </row>
    <row r="1034" spans="1:7" s="7" customFormat="1">
      <c r="A1034" s="48">
        <v>33141211</v>
      </c>
      <c r="B1034" s="36" t="s">
        <v>533</v>
      </c>
      <c r="C1034" s="34" t="s">
        <v>10</v>
      </c>
      <c r="D1034" s="34" t="s">
        <v>36</v>
      </c>
      <c r="E1034" s="34"/>
      <c r="F1034" s="53">
        <v>2</v>
      </c>
      <c r="G1034" s="36"/>
    </row>
    <row r="1035" spans="1:7" s="7" customFormat="1">
      <c r="A1035" s="48">
        <v>33141211</v>
      </c>
      <c r="B1035" s="36" t="s">
        <v>534</v>
      </c>
      <c r="C1035" s="34" t="s">
        <v>10</v>
      </c>
      <c r="D1035" s="34" t="s">
        <v>36</v>
      </c>
      <c r="E1035" s="34"/>
      <c r="F1035" s="53">
        <v>2</v>
      </c>
      <c r="G1035" s="36"/>
    </row>
    <row r="1036" spans="1:7" s="7" customFormat="1">
      <c r="A1036" s="48">
        <v>33141211</v>
      </c>
      <c r="B1036" s="36" t="s">
        <v>535</v>
      </c>
      <c r="C1036" s="34" t="s">
        <v>10</v>
      </c>
      <c r="D1036" s="34" t="s">
        <v>36</v>
      </c>
      <c r="E1036" s="34"/>
      <c r="F1036" s="53">
        <v>2</v>
      </c>
      <c r="G1036" s="36"/>
    </row>
    <row r="1037" spans="1:7" s="7" customFormat="1">
      <c r="A1037" s="48">
        <v>33141211</v>
      </c>
      <c r="B1037" s="36" t="s">
        <v>538</v>
      </c>
      <c r="C1037" s="34" t="s">
        <v>10</v>
      </c>
      <c r="D1037" s="34" t="s">
        <v>36</v>
      </c>
      <c r="E1037" s="34"/>
      <c r="F1037" s="53">
        <v>4800</v>
      </c>
      <c r="G1037" s="36"/>
    </row>
    <row r="1038" spans="1:7" s="7" customFormat="1">
      <c r="A1038" s="48">
        <v>33141211</v>
      </c>
      <c r="B1038" s="36" t="s">
        <v>540</v>
      </c>
      <c r="C1038" s="34" t="s">
        <v>10</v>
      </c>
      <c r="D1038" s="34" t="s">
        <v>36</v>
      </c>
      <c r="E1038" s="34"/>
      <c r="F1038" s="53">
        <v>20</v>
      </c>
      <c r="G1038" s="36"/>
    </row>
    <row r="1039" spans="1:7" s="7" customFormat="1">
      <c r="A1039" s="48">
        <v>33141211</v>
      </c>
      <c r="B1039" s="36" t="s">
        <v>461</v>
      </c>
      <c r="C1039" s="34" t="s">
        <v>10</v>
      </c>
      <c r="D1039" s="34" t="s">
        <v>36</v>
      </c>
      <c r="E1039" s="34"/>
      <c r="F1039" s="53">
        <v>4000</v>
      </c>
      <c r="G1039" s="36"/>
    </row>
    <row r="1040" spans="1:7" s="7" customFormat="1">
      <c r="A1040" s="48">
        <v>33141211</v>
      </c>
      <c r="B1040" s="36" t="s">
        <v>543</v>
      </c>
      <c r="C1040" s="34" t="s">
        <v>10</v>
      </c>
      <c r="D1040" s="34" t="s">
        <v>36</v>
      </c>
      <c r="E1040" s="34"/>
      <c r="F1040" s="53">
        <v>5</v>
      </c>
      <c r="G1040" s="36"/>
    </row>
    <row r="1041" spans="1:7" s="7" customFormat="1">
      <c r="A1041" s="48">
        <v>33141211</v>
      </c>
      <c r="B1041" s="36" t="s">
        <v>544</v>
      </c>
      <c r="C1041" s="34" t="s">
        <v>10</v>
      </c>
      <c r="D1041" s="34" t="s">
        <v>36</v>
      </c>
      <c r="E1041" s="34"/>
      <c r="F1041" s="53">
        <v>5</v>
      </c>
      <c r="G1041" s="36"/>
    </row>
    <row r="1042" spans="1:7" s="7" customFormat="1" ht="30">
      <c r="A1042" s="31">
        <v>33141211</v>
      </c>
      <c r="B1042" s="29" t="s">
        <v>551</v>
      </c>
      <c r="C1042" s="10" t="s">
        <v>10</v>
      </c>
      <c r="D1042" s="10" t="s">
        <v>36</v>
      </c>
      <c r="E1042" s="10">
        <f>G1042/F1042</f>
        <v>188000</v>
      </c>
      <c r="F1042" s="52">
        <v>12</v>
      </c>
      <c r="G1042" s="29">
        <v>2256000</v>
      </c>
    </row>
    <row r="1043" spans="1:7" s="7" customFormat="1">
      <c r="A1043" s="31">
        <v>33141211</v>
      </c>
      <c r="B1043" s="29" t="s">
        <v>552</v>
      </c>
      <c r="C1043" s="10" t="s">
        <v>10</v>
      </c>
      <c r="D1043" s="10" t="s">
        <v>36</v>
      </c>
      <c r="E1043" s="10">
        <f>G1043/F1043</f>
        <v>80155</v>
      </c>
      <c r="F1043" s="52">
        <v>95</v>
      </c>
      <c r="G1043" s="29">
        <v>7614725</v>
      </c>
    </row>
    <row r="1044" spans="1:7" s="7" customFormat="1">
      <c r="A1044" s="48">
        <v>33141211</v>
      </c>
      <c r="B1044" s="36" t="s">
        <v>656</v>
      </c>
      <c r="C1044" s="34" t="s">
        <v>10</v>
      </c>
      <c r="D1044" s="34" t="s">
        <v>36</v>
      </c>
      <c r="E1044" s="34"/>
      <c r="F1044" s="53">
        <v>2000</v>
      </c>
      <c r="G1044" s="36"/>
    </row>
    <row r="1045" spans="1:7" s="7" customFormat="1">
      <c r="A1045" s="48">
        <v>33141211</v>
      </c>
      <c r="B1045" s="36" t="s">
        <v>654</v>
      </c>
      <c r="C1045" s="34" t="s">
        <v>10</v>
      </c>
      <c r="D1045" s="34" t="s">
        <v>36</v>
      </c>
      <c r="E1045" s="34"/>
      <c r="F1045" s="53">
        <v>1</v>
      </c>
      <c r="G1045" s="36"/>
    </row>
    <row r="1046" spans="1:7" s="7" customFormat="1">
      <c r="A1046" s="48">
        <v>33141211</v>
      </c>
      <c r="B1046" s="36" t="s">
        <v>654</v>
      </c>
      <c r="C1046" s="34" t="s">
        <v>10</v>
      </c>
      <c r="D1046" s="34" t="s">
        <v>36</v>
      </c>
      <c r="E1046" s="34"/>
      <c r="F1046" s="53">
        <v>1</v>
      </c>
      <c r="G1046" s="36"/>
    </row>
    <row r="1047" spans="1:7" s="7" customFormat="1">
      <c r="A1047" s="48">
        <v>33141211</v>
      </c>
      <c r="B1047" s="36" t="s">
        <v>563</v>
      </c>
      <c r="C1047" s="34" t="s">
        <v>10</v>
      </c>
      <c r="D1047" s="34" t="s">
        <v>36</v>
      </c>
      <c r="E1047" s="34"/>
      <c r="F1047" s="53">
        <v>4</v>
      </c>
      <c r="G1047" s="36"/>
    </row>
    <row r="1048" spans="1:7" s="7" customFormat="1">
      <c r="A1048" s="31">
        <v>33141211</v>
      </c>
      <c r="B1048" s="29" t="s">
        <v>564</v>
      </c>
      <c r="C1048" s="10" t="s">
        <v>10</v>
      </c>
      <c r="D1048" s="10" t="s">
        <v>36</v>
      </c>
      <c r="E1048" s="10">
        <v>175000</v>
      </c>
      <c r="F1048" s="52">
        <v>8</v>
      </c>
      <c r="G1048" s="29"/>
    </row>
    <row r="1049" spans="1:7" s="7" customFormat="1">
      <c r="A1049" s="48">
        <v>33141142</v>
      </c>
      <c r="B1049" s="36" t="s">
        <v>524</v>
      </c>
      <c r="C1049" s="34" t="s">
        <v>10</v>
      </c>
      <c r="D1049" s="34" t="s">
        <v>36</v>
      </c>
      <c r="E1049" s="34"/>
      <c r="F1049" s="53">
        <v>500</v>
      </c>
      <c r="G1049" s="36"/>
    </row>
    <row r="1050" spans="1:7" s="7" customFormat="1">
      <c r="A1050" s="48">
        <v>33141120</v>
      </c>
      <c r="B1050" s="36" t="s">
        <v>655</v>
      </c>
      <c r="C1050" s="34" t="s">
        <v>10</v>
      </c>
      <c r="D1050" s="34" t="s">
        <v>36</v>
      </c>
      <c r="E1050" s="34"/>
      <c r="F1050" s="53">
        <v>50</v>
      </c>
      <c r="G1050" s="36"/>
    </row>
    <row r="1051" spans="1:7" s="7" customFormat="1">
      <c r="A1051" s="48">
        <v>33141211</v>
      </c>
      <c r="B1051" s="36" t="s">
        <v>532</v>
      </c>
      <c r="C1051" s="34" t="s">
        <v>10</v>
      </c>
      <c r="D1051" s="34" t="s">
        <v>36</v>
      </c>
      <c r="E1051" s="34"/>
      <c r="F1051" s="53">
        <v>5</v>
      </c>
      <c r="G1051" s="36"/>
    </row>
    <row r="1052" spans="1:7" s="7" customFormat="1">
      <c r="A1052" s="31">
        <v>33141211</v>
      </c>
      <c r="B1052" s="29" t="s">
        <v>538</v>
      </c>
      <c r="C1052" s="10" t="s">
        <v>10</v>
      </c>
      <c r="D1052" s="10" t="s">
        <v>36</v>
      </c>
      <c r="E1052" s="10">
        <v>66</v>
      </c>
      <c r="F1052" s="52">
        <v>4800</v>
      </c>
      <c r="G1052" s="29"/>
    </row>
    <row r="1053" spans="1:7" s="7" customFormat="1">
      <c r="A1053" s="48">
        <v>33141211</v>
      </c>
      <c r="B1053" s="36" t="s">
        <v>540</v>
      </c>
      <c r="C1053" s="34" t="s">
        <v>10</v>
      </c>
      <c r="D1053" s="34" t="s">
        <v>36</v>
      </c>
      <c r="E1053" s="34"/>
      <c r="F1053" s="53">
        <v>20</v>
      </c>
      <c r="G1053" s="36"/>
    </row>
    <row r="1054" spans="1:7" s="7" customFormat="1">
      <c r="A1054" s="31">
        <v>33141211</v>
      </c>
      <c r="B1054" s="29" t="s">
        <v>543</v>
      </c>
      <c r="C1054" s="10" t="s">
        <v>10</v>
      </c>
      <c r="D1054" s="10" t="s">
        <v>36</v>
      </c>
      <c r="E1054" s="10">
        <v>3844</v>
      </c>
      <c r="F1054" s="52">
        <v>5</v>
      </c>
      <c r="G1054" s="29"/>
    </row>
    <row r="1055" spans="1:7" s="7" customFormat="1">
      <c r="A1055" s="31">
        <v>33141211</v>
      </c>
      <c r="B1055" s="29" t="s">
        <v>544</v>
      </c>
      <c r="C1055" s="10" t="s">
        <v>10</v>
      </c>
      <c r="D1055" s="10" t="s">
        <v>36</v>
      </c>
      <c r="E1055" s="10">
        <v>2370.4</v>
      </c>
      <c r="F1055" s="52">
        <v>5</v>
      </c>
      <c r="G1055" s="29"/>
    </row>
    <row r="1056" spans="1:7" s="7" customFormat="1" ht="30">
      <c r="A1056" s="31">
        <v>33141211</v>
      </c>
      <c r="B1056" s="29" t="s">
        <v>551</v>
      </c>
      <c r="C1056" s="10" t="s">
        <v>10</v>
      </c>
      <c r="D1056" s="10" t="s">
        <v>36</v>
      </c>
      <c r="E1056" s="10">
        <v>188000</v>
      </c>
      <c r="F1056" s="52">
        <v>12</v>
      </c>
      <c r="G1056" s="29"/>
    </row>
    <row r="1057" spans="1:7" s="7" customFormat="1">
      <c r="A1057" s="31">
        <v>33141211</v>
      </c>
      <c r="B1057" s="29" t="s">
        <v>552</v>
      </c>
      <c r="C1057" s="10" t="s">
        <v>10</v>
      </c>
      <c r="D1057" s="10" t="s">
        <v>36</v>
      </c>
      <c r="E1057" s="10">
        <v>88600</v>
      </c>
      <c r="F1057" s="52">
        <v>14</v>
      </c>
      <c r="G1057" s="29"/>
    </row>
    <row r="1058" spans="1:7" s="7" customFormat="1">
      <c r="A1058" s="48">
        <v>33141211</v>
      </c>
      <c r="B1058" s="36" t="s">
        <v>656</v>
      </c>
      <c r="C1058" s="34" t="s">
        <v>10</v>
      </c>
      <c r="D1058" s="34" t="s">
        <v>36</v>
      </c>
      <c r="E1058" s="34"/>
      <c r="F1058" s="53">
        <v>2000</v>
      </c>
      <c r="G1058" s="36"/>
    </row>
    <row r="1059" spans="1:7" s="7" customFormat="1">
      <c r="A1059" s="48">
        <v>33141211</v>
      </c>
      <c r="B1059" s="36" t="s">
        <v>1515</v>
      </c>
      <c r="C1059" s="34" t="s">
        <v>10</v>
      </c>
      <c r="D1059" s="34" t="s">
        <v>36</v>
      </c>
      <c r="E1059" s="34"/>
      <c r="F1059" s="53">
        <v>15</v>
      </c>
      <c r="G1059" s="36"/>
    </row>
    <row r="1060" spans="1:7" s="7" customFormat="1">
      <c r="A1060" s="48">
        <v>33141211</v>
      </c>
      <c r="B1060" s="36" t="s">
        <v>1516</v>
      </c>
      <c r="C1060" s="34" t="s">
        <v>10</v>
      </c>
      <c r="D1060" s="34" t="s">
        <v>36</v>
      </c>
      <c r="E1060" s="34"/>
      <c r="F1060" s="53">
        <v>1</v>
      </c>
      <c r="G1060" s="36"/>
    </row>
    <row r="1061" spans="1:7" s="7" customFormat="1">
      <c r="A1061" s="48">
        <v>33141211</v>
      </c>
      <c r="B1061" s="36" t="s">
        <v>1517</v>
      </c>
      <c r="C1061" s="34" t="s">
        <v>10</v>
      </c>
      <c r="D1061" s="34" t="s">
        <v>36</v>
      </c>
      <c r="E1061" s="34"/>
      <c r="F1061" s="53">
        <v>12</v>
      </c>
      <c r="G1061" s="36"/>
    </row>
    <row r="1062" spans="1:7" s="7" customFormat="1">
      <c r="A1062" s="31">
        <v>33141211</v>
      </c>
      <c r="B1062" s="29" t="s">
        <v>65</v>
      </c>
      <c r="C1062" s="10" t="s">
        <v>10</v>
      </c>
      <c r="D1062" s="10" t="s">
        <v>36</v>
      </c>
      <c r="E1062" s="10">
        <v>2240</v>
      </c>
      <c r="F1062" s="52">
        <v>4000</v>
      </c>
      <c r="G1062" s="29"/>
    </row>
    <row r="1063" spans="1:7" s="7" customFormat="1" ht="27.75">
      <c r="A1063" s="105" t="s">
        <v>33</v>
      </c>
      <c r="B1063" s="106"/>
      <c r="C1063" s="106"/>
      <c r="D1063" s="106"/>
      <c r="E1063" s="106"/>
      <c r="F1063" s="106"/>
      <c r="G1063" s="107"/>
    </row>
    <row r="1064" spans="1:7" s="7" customFormat="1" ht="27.75">
      <c r="A1064" s="70"/>
      <c r="B1064" s="70"/>
      <c r="C1064" s="70"/>
      <c r="D1064" s="70"/>
      <c r="E1064" s="70"/>
      <c r="F1064" s="70"/>
      <c r="G1064" s="70"/>
    </row>
    <row r="1065" spans="1:7" s="7" customFormat="1">
      <c r="A1065" s="31">
        <v>33691157</v>
      </c>
      <c r="B1065" s="29" t="s">
        <v>1404</v>
      </c>
      <c r="C1065" s="10" t="s">
        <v>10</v>
      </c>
      <c r="D1065" s="10" t="s">
        <v>1405</v>
      </c>
      <c r="E1065" s="31">
        <f>G1065/F1065</f>
        <v>498000</v>
      </c>
      <c r="F1065" s="52">
        <v>1</v>
      </c>
      <c r="G1065" s="29">
        <v>498000</v>
      </c>
    </row>
    <row r="1066" spans="1:7" s="7" customFormat="1" ht="30">
      <c r="A1066" s="31">
        <v>33691157</v>
      </c>
      <c r="B1066" s="29" t="s">
        <v>1406</v>
      </c>
      <c r="C1066" s="10" t="s">
        <v>10</v>
      </c>
      <c r="D1066" s="10" t="s">
        <v>1405</v>
      </c>
      <c r="E1066" s="31">
        <f>G1066/F1066</f>
        <v>474000</v>
      </c>
      <c r="F1066" s="52">
        <v>1</v>
      </c>
      <c r="G1066" s="29">
        <v>474000</v>
      </c>
    </row>
    <row r="1067" spans="1:7" s="7" customFormat="1">
      <c r="A1067" s="31">
        <v>33691157</v>
      </c>
      <c r="B1067" s="29" t="s">
        <v>1407</v>
      </c>
      <c r="C1067" s="10" t="s">
        <v>10</v>
      </c>
      <c r="D1067" s="10" t="s">
        <v>1405</v>
      </c>
      <c r="E1067" s="31">
        <f t="shared" ref="E1067:E1094" si="21">G1067/F1067</f>
        <v>510000</v>
      </c>
      <c r="F1067" s="52">
        <v>1</v>
      </c>
      <c r="G1067" s="29">
        <v>510000</v>
      </c>
    </row>
    <row r="1068" spans="1:7" s="7" customFormat="1">
      <c r="A1068" s="31">
        <v>33691157</v>
      </c>
      <c r="B1068" s="29" t="s">
        <v>1408</v>
      </c>
      <c r="C1068" s="10" t="s">
        <v>10</v>
      </c>
      <c r="D1068" s="10" t="s">
        <v>1409</v>
      </c>
      <c r="E1068" s="31">
        <f t="shared" si="21"/>
        <v>54000</v>
      </c>
      <c r="F1068" s="52">
        <v>1</v>
      </c>
      <c r="G1068" s="29">
        <v>54000</v>
      </c>
    </row>
    <row r="1069" spans="1:7" s="7" customFormat="1">
      <c r="A1069" s="31">
        <v>33691157</v>
      </c>
      <c r="B1069" s="29" t="s">
        <v>1410</v>
      </c>
      <c r="C1069" s="10" t="s">
        <v>10</v>
      </c>
      <c r="D1069" s="10" t="s">
        <v>1409</v>
      </c>
      <c r="E1069" s="31">
        <f t="shared" si="21"/>
        <v>150000</v>
      </c>
      <c r="F1069" s="52">
        <v>1</v>
      </c>
      <c r="G1069" s="29">
        <v>150000</v>
      </c>
    </row>
    <row r="1070" spans="1:7" s="7" customFormat="1" ht="27.75">
      <c r="A1070" s="48">
        <v>33691157</v>
      </c>
      <c r="B1070" s="36" t="s">
        <v>1411</v>
      </c>
      <c r="C1070" s="34" t="s">
        <v>10</v>
      </c>
      <c r="D1070" s="34" t="s">
        <v>1409</v>
      </c>
      <c r="E1070" s="48">
        <f t="shared" si="21"/>
        <v>0</v>
      </c>
      <c r="F1070" s="53">
        <v>1</v>
      </c>
      <c r="G1070" s="73"/>
    </row>
    <row r="1071" spans="1:7" s="7" customFormat="1">
      <c r="A1071" s="31">
        <v>33691157</v>
      </c>
      <c r="B1071" s="29" t="s">
        <v>1412</v>
      </c>
      <c r="C1071" s="10" t="s">
        <v>10</v>
      </c>
      <c r="D1071" s="10" t="s">
        <v>1413</v>
      </c>
      <c r="E1071" s="31">
        <f t="shared" si="21"/>
        <v>90000</v>
      </c>
      <c r="F1071" s="52">
        <v>5</v>
      </c>
      <c r="G1071" s="29">
        <v>450000</v>
      </c>
    </row>
    <row r="1072" spans="1:7" s="7" customFormat="1">
      <c r="A1072" s="48">
        <v>33691157</v>
      </c>
      <c r="B1072" s="36" t="s">
        <v>1414</v>
      </c>
      <c r="C1072" s="34" t="s">
        <v>10</v>
      </c>
      <c r="D1072" s="34" t="s">
        <v>740</v>
      </c>
      <c r="E1072" s="48">
        <f t="shared" si="21"/>
        <v>0</v>
      </c>
      <c r="F1072" s="53">
        <v>10</v>
      </c>
      <c r="G1072" s="36"/>
    </row>
    <row r="1073" spans="1:8" s="7" customFormat="1" ht="60">
      <c r="A1073" s="31">
        <v>33691157</v>
      </c>
      <c r="B1073" s="29" t="s">
        <v>1415</v>
      </c>
      <c r="C1073" s="10" t="s">
        <v>10</v>
      </c>
      <c r="D1073" s="10" t="s">
        <v>740</v>
      </c>
      <c r="E1073" s="31">
        <f t="shared" si="21"/>
        <v>64900</v>
      </c>
      <c r="F1073" s="52">
        <v>1</v>
      </c>
      <c r="G1073" s="29">
        <v>64900</v>
      </c>
    </row>
    <row r="1074" spans="1:8" s="7" customFormat="1" ht="45">
      <c r="A1074" s="31">
        <v>33691157</v>
      </c>
      <c r="B1074" s="29" t="s">
        <v>1416</v>
      </c>
      <c r="C1074" s="10" t="s">
        <v>10</v>
      </c>
      <c r="D1074" s="10" t="s">
        <v>740</v>
      </c>
      <c r="E1074" s="31">
        <f t="shared" si="21"/>
        <v>31490</v>
      </c>
      <c r="F1074" s="52">
        <v>1</v>
      </c>
      <c r="G1074" s="29">
        <v>31490</v>
      </c>
    </row>
    <row r="1075" spans="1:8" s="7" customFormat="1">
      <c r="A1075" s="48">
        <v>33691157</v>
      </c>
      <c r="B1075" s="36" t="s">
        <v>1417</v>
      </c>
      <c r="C1075" s="34" t="s">
        <v>10</v>
      </c>
      <c r="D1075" s="34" t="s">
        <v>740</v>
      </c>
      <c r="E1075" s="48">
        <f t="shared" si="21"/>
        <v>0</v>
      </c>
      <c r="F1075" s="53">
        <v>4</v>
      </c>
      <c r="G1075" s="36"/>
    </row>
    <row r="1076" spans="1:8" s="7" customFormat="1">
      <c r="A1076" s="48">
        <v>33691157</v>
      </c>
      <c r="B1076" s="36" t="s">
        <v>1418</v>
      </c>
      <c r="C1076" s="34" t="s">
        <v>10</v>
      </c>
      <c r="D1076" s="34" t="s">
        <v>740</v>
      </c>
      <c r="E1076" s="48">
        <f t="shared" si="21"/>
        <v>0</v>
      </c>
      <c r="F1076" s="53">
        <v>3</v>
      </c>
      <c r="G1076" s="36"/>
    </row>
    <row r="1077" spans="1:8" s="7" customFormat="1" ht="30">
      <c r="A1077" s="31">
        <v>33691157</v>
      </c>
      <c r="B1077" s="29" t="s">
        <v>1419</v>
      </c>
      <c r="C1077" s="10" t="s">
        <v>10</v>
      </c>
      <c r="D1077" s="10" t="s">
        <v>740</v>
      </c>
      <c r="E1077" s="31">
        <f t="shared" si="21"/>
        <v>83000</v>
      </c>
      <c r="F1077" s="52">
        <v>2</v>
      </c>
      <c r="G1077" s="29">
        <v>166000</v>
      </c>
    </row>
    <row r="1078" spans="1:8" s="7" customFormat="1">
      <c r="A1078" s="31">
        <v>33691157</v>
      </c>
      <c r="B1078" s="29" t="s">
        <v>1420</v>
      </c>
      <c r="C1078" s="10" t="s">
        <v>10</v>
      </c>
      <c r="D1078" s="10" t="s">
        <v>740</v>
      </c>
      <c r="E1078" s="31">
        <f t="shared" si="21"/>
        <v>91000</v>
      </c>
      <c r="F1078" s="52">
        <v>4</v>
      </c>
      <c r="G1078" s="29">
        <v>364000</v>
      </c>
    </row>
    <row r="1079" spans="1:8" s="7" customFormat="1" ht="15.75" customHeight="1">
      <c r="A1079" s="103">
        <v>33691157</v>
      </c>
      <c r="B1079" s="29" t="s">
        <v>1421</v>
      </c>
      <c r="C1079" s="10" t="s">
        <v>10</v>
      </c>
      <c r="D1079" s="10" t="s">
        <v>740</v>
      </c>
      <c r="E1079" s="31">
        <v>380000</v>
      </c>
      <c r="F1079" s="52">
        <v>3</v>
      </c>
      <c r="G1079" s="29">
        <f>E1079*F1079</f>
        <v>1140000</v>
      </c>
      <c r="H1079" s="7" t="s">
        <v>964</v>
      </c>
    </row>
    <row r="1080" spans="1:8" s="7" customFormat="1">
      <c r="A1080" s="104"/>
      <c r="B1080" s="29" t="s">
        <v>1421</v>
      </c>
      <c r="C1080" s="10" t="s">
        <v>10</v>
      </c>
      <c r="D1080" s="10" t="s">
        <v>740</v>
      </c>
      <c r="E1080" s="31">
        <v>380000</v>
      </c>
      <c r="F1080" s="52">
        <v>4</v>
      </c>
      <c r="G1080" s="29"/>
      <c r="H1080" s="7" t="s">
        <v>965</v>
      </c>
    </row>
    <row r="1081" spans="1:8" s="7" customFormat="1" ht="15.75" customHeight="1">
      <c r="A1081" s="103">
        <v>33691157</v>
      </c>
      <c r="B1081" s="29" t="s">
        <v>1422</v>
      </c>
      <c r="C1081" s="10" t="s">
        <v>10</v>
      </c>
      <c r="D1081" s="10" t="s">
        <v>740</v>
      </c>
      <c r="E1081" s="31">
        <v>90000</v>
      </c>
      <c r="F1081" s="52">
        <v>2</v>
      </c>
      <c r="G1081" s="29">
        <f>E1081*F1081</f>
        <v>180000</v>
      </c>
      <c r="H1081" s="57" t="s">
        <v>964</v>
      </c>
    </row>
    <row r="1082" spans="1:8" s="7" customFormat="1">
      <c r="A1082" s="104"/>
      <c r="B1082" s="29" t="s">
        <v>1422</v>
      </c>
      <c r="C1082" s="10" t="s">
        <v>10</v>
      </c>
      <c r="D1082" s="10" t="s">
        <v>740</v>
      </c>
      <c r="E1082" s="31">
        <v>90000</v>
      </c>
      <c r="F1082" s="52">
        <v>6</v>
      </c>
      <c r="G1082" s="29"/>
      <c r="H1082" s="57" t="s">
        <v>965</v>
      </c>
    </row>
    <row r="1083" spans="1:8" s="7" customFormat="1" ht="30">
      <c r="A1083" s="103">
        <v>33691157</v>
      </c>
      <c r="B1083" s="29" t="s">
        <v>1423</v>
      </c>
      <c r="C1083" s="10" t="s">
        <v>10</v>
      </c>
      <c r="D1083" s="10" t="s">
        <v>740</v>
      </c>
      <c r="E1083" s="31">
        <v>45000</v>
      </c>
      <c r="F1083" s="52">
        <v>3</v>
      </c>
      <c r="G1083" s="29">
        <f>E1083*F1083</f>
        <v>135000</v>
      </c>
      <c r="H1083" s="50" t="s">
        <v>964</v>
      </c>
    </row>
    <row r="1084" spans="1:8" s="7" customFormat="1" ht="30">
      <c r="A1084" s="104"/>
      <c r="B1084" s="29" t="s">
        <v>1423</v>
      </c>
      <c r="C1084" s="10" t="s">
        <v>10</v>
      </c>
      <c r="D1084" s="10" t="s">
        <v>740</v>
      </c>
      <c r="E1084" s="31">
        <v>45000</v>
      </c>
      <c r="F1084" s="52">
        <v>6</v>
      </c>
      <c r="G1084" s="29"/>
      <c r="H1084" s="50" t="s">
        <v>965</v>
      </c>
    </row>
    <row r="1085" spans="1:8" s="7" customFormat="1" ht="30">
      <c r="A1085" s="31">
        <v>33691157</v>
      </c>
      <c r="B1085" s="29" t="s">
        <v>1424</v>
      </c>
      <c r="C1085" s="10" t="s">
        <v>10</v>
      </c>
      <c r="D1085" s="10" t="s">
        <v>740</v>
      </c>
      <c r="E1085" s="31">
        <f t="shared" si="21"/>
        <v>65000</v>
      </c>
      <c r="F1085" s="52">
        <v>2</v>
      </c>
      <c r="G1085" s="29">
        <v>130000</v>
      </c>
    </row>
    <row r="1086" spans="1:8" s="7" customFormat="1" ht="30">
      <c r="A1086" s="103">
        <v>33691157</v>
      </c>
      <c r="B1086" s="29" t="s">
        <v>1425</v>
      </c>
      <c r="C1086" s="10" t="s">
        <v>10</v>
      </c>
      <c r="D1086" s="10" t="s">
        <v>740</v>
      </c>
      <c r="E1086" s="31">
        <v>160000</v>
      </c>
      <c r="F1086" s="52">
        <v>1</v>
      </c>
      <c r="G1086" s="29">
        <f>E1086*F1086</f>
        <v>160000</v>
      </c>
      <c r="H1086" s="50" t="s">
        <v>964</v>
      </c>
    </row>
    <row r="1087" spans="1:8" s="7" customFormat="1" ht="30">
      <c r="A1087" s="104"/>
      <c r="B1087" s="29" t="s">
        <v>1425</v>
      </c>
      <c r="C1087" s="10" t="s">
        <v>10</v>
      </c>
      <c r="D1087" s="10" t="s">
        <v>740</v>
      </c>
      <c r="E1087" s="31">
        <v>160000</v>
      </c>
      <c r="F1087" s="52">
        <v>2</v>
      </c>
      <c r="G1087" s="29"/>
      <c r="H1087" s="50" t="s">
        <v>965</v>
      </c>
    </row>
    <row r="1088" spans="1:8" s="7" customFormat="1" ht="15.75" customHeight="1">
      <c r="A1088" s="103">
        <v>33691157</v>
      </c>
      <c r="B1088" s="29" t="s">
        <v>1426</v>
      </c>
      <c r="C1088" s="10" t="s">
        <v>10</v>
      </c>
      <c r="D1088" s="10" t="s">
        <v>740</v>
      </c>
      <c r="E1088" s="31">
        <v>24000</v>
      </c>
      <c r="F1088" s="52">
        <v>2</v>
      </c>
      <c r="G1088" s="29">
        <f>E1088*F1088</f>
        <v>48000</v>
      </c>
      <c r="H1088" s="57" t="s">
        <v>964</v>
      </c>
    </row>
    <row r="1089" spans="1:8" s="7" customFormat="1">
      <c r="A1089" s="104"/>
      <c r="B1089" s="29" t="s">
        <v>1426</v>
      </c>
      <c r="C1089" s="10" t="s">
        <v>10</v>
      </c>
      <c r="D1089" s="10" t="s">
        <v>740</v>
      </c>
      <c r="E1089" s="31">
        <v>24000</v>
      </c>
      <c r="F1089" s="52">
        <v>6</v>
      </c>
      <c r="G1089" s="29"/>
      <c r="H1089" s="40" t="s">
        <v>965</v>
      </c>
    </row>
    <row r="1090" spans="1:8" s="7" customFormat="1" ht="15.75" customHeight="1">
      <c r="A1090" s="103">
        <v>33691157</v>
      </c>
      <c r="B1090" s="29" t="s">
        <v>1427</v>
      </c>
      <c r="C1090" s="10" t="s">
        <v>10</v>
      </c>
      <c r="D1090" s="10" t="s">
        <v>740</v>
      </c>
      <c r="E1090" s="31">
        <v>18000</v>
      </c>
      <c r="F1090" s="52">
        <v>3</v>
      </c>
      <c r="G1090" s="29">
        <f>E1090*F1090</f>
        <v>54000</v>
      </c>
      <c r="H1090" s="50" t="s">
        <v>964</v>
      </c>
    </row>
    <row r="1091" spans="1:8" s="7" customFormat="1">
      <c r="A1091" s="104"/>
      <c r="B1091" s="29" t="s">
        <v>1427</v>
      </c>
      <c r="C1091" s="10" t="s">
        <v>10</v>
      </c>
      <c r="D1091" s="10" t="s">
        <v>740</v>
      </c>
      <c r="E1091" s="31">
        <v>18000</v>
      </c>
      <c r="F1091" s="52">
        <v>5</v>
      </c>
      <c r="G1091" s="29"/>
      <c r="H1091" s="50" t="s">
        <v>965</v>
      </c>
    </row>
    <row r="1092" spans="1:8" s="7" customFormat="1">
      <c r="A1092" s="48">
        <v>33691157</v>
      </c>
      <c r="B1092" s="36" t="s">
        <v>1428</v>
      </c>
      <c r="C1092" s="34" t="s">
        <v>10</v>
      </c>
      <c r="D1092" s="34" t="s">
        <v>740</v>
      </c>
      <c r="E1092" s="48">
        <f t="shared" si="21"/>
        <v>0</v>
      </c>
      <c r="F1092" s="53">
        <v>2</v>
      </c>
      <c r="G1092" s="36"/>
    </row>
    <row r="1093" spans="1:8" s="7" customFormat="1">
      <c r="A1093" s="31">
        <v>33691157</v>
      </c>
      <c r="B1093" s="29" t="s">
        <v>1429</v>
      </c>
      <c r="C1093" s="10" t="s">
        <v>10</v>
      </c>
      <c r="D1093" s="10" t="s">
        <v>740</v>
      </c>
      <c r="E1093" s="31">
        <f t="shared" si="21"/>
        <v>2400</v>
      </c>
      <c r="F1093" s="52">
        <v>5</v>
      </c>
      <c r="G1093" s="29">
        <v>12000</v>
      </c>
    </row>
    <row r="1094" spans="1:8" s="7" customFormat="1">
      <c r="A1094" s="31">
        <v>33691157</v>
      </c>
      <c r="B1094" s="29" t="s">
        <v>1430</v>
      </c>
      <c r="C1094" s="10" t="s">
        <v>10</v>
      </c>
      <c r="D1094" s="10" t="s">
        <v>35</v>
      </c>
      <c r="E1094" s="31">
        <f t="shared" si="21"/>
        <v>6000</v>
      </c>
      <c r="F1094" s="52">
        <v>2</v>
      </c>
      <c r="G1094" s="29">
        <v>12000</v>
      </c>
    </row>
    <row r="1095" spans="1:8" s="7" customFormat="1" ht="27.75">
      <c r="A1095" s="48">
        <v>33691157</v>
      </c>
      <c r="B1095" s="36" t="s">
        <v>1431</v>
      </c>
      <c r="C1095" s="34" t="s">
        <v>10</v>
      </c>
      <c r="D1095" s="34" t="s">
        <v>35</v>
      </c>
      <c r="E1095" s="73"/>
      <c r="F1095" s="53">
        <v>5</v>
      </c>
      <c r="G1095" s="73"/>
    </row>
    <row r="1096" spans="1:8" s="7" customFormat="1" ht="27.75">
      <c r="A1096" s="48">
        <v>33691157</v>
      </c>
      <c r="B1096" s="36" t="s">
        <v>1432</v>
      </c>
      <c r="C1096" s="34" t="s">
        <v>10</v>
      </c>
      <c r="D1096" s="34" t="s">
        <v>35</v>
      </c>
      <c r="E1096" s="73"/>
      <c r="F1096" s="53">
        <v>5</v>
      </c>
      <c r="G1096" s="73"/>
    </row>
    <row r="1097" spans="1:8" s="7" customFormat="1" ht="27.75">
      <c r="A1097" s="48">
        <v>33691157</v>
      </c>
      <c r="B1097" s="36" t="s">
        <v>1433</v>
      </c>
      <c r="C1097" s="34" t="s">
        <v>10</v>
      </c>
      <c r="D1097" s="34" t="s">
        <v>740</v>
      </c>
      <c r="E1097" s="73"/>
      <c r="F1097" s="53">
        <v>4</v>
      </c>
      <c r="G1097" s="73"/>
    </row>
    <row r="1098" spans="1:8" s="7" customFormat="1" ht="27.75">
      <c r="A1098" s="48">
        <v>33691157</v>
      </c>
      <c r="B1098" s="36" t="s">
        <v>1434</v>
      </c>
      <c r="C1098" s="34" t="s">
        <v>10</v>
      </c>
      <c r="D1098" s="34" t="s">
        <v>1435</v>
      </c>
      <c r="E1098" s="73"/>
      <c r="F1098" s="53">
        <v>3</v>
      </c>
      <c r="G1098" s="73"/>
    </row>
    <row r="1099" spans="1:8" s="7" customFormat="1" ht="30">
      <c r="A1099" s="48">
        <v>33691157</v>
      </c>
      <c r="B1099" s="36" t="s">
        <v>1436</v>
      </c>
      <c r="C1099" s="34" t="s">
        <v>10</v>
      </c>
      <c r="D1099" s="34" t="s">
        <v>1435</v>
      </c>
      <c r="E1099" s="73"/>
      <c r="F1099" s="53">
        <v>4</v>
      </c>
      <c r="G1099" s="73"/>
    </row>
    <row r="1100" spans="1:8" s="7" customFormat="1" ht="27.75">
      <c r="A1100" s="48">
        <v>33691157</v>
      </c>
      <c r="B1100" s="36" t="s">
        <v>1437</v>
      </c>
      <c r="C1100" s="34" t="s">
        <v>10</v>
      </c>
      <c r="D1100" s="34" t="s">
        <v>1435</v>
      </c>
      <c r="E1100" s="73"/>
      <c r="F1100" s="53">
        <v>4</v>
      </c>
      <c r="G1100" s="73"/>
    </row>
    <row r="1101" spans="1:8" s="7" customFormat="1" ht="27.75">
      <c r="A1101" s="48">
        <v>33691157</v>
      </c>
      <c r="B1101" s="36" t="s">
        <v>1438</v>
      </c>
      <c r="C1101" s="34" t="s">
        <v>10</v>
      </c>
      <c r="D1101" s="34" t="s">
        <v>1435</v>
      </c>
      <c r="E1101" s="73"/>
      <c r="F1101" s="53">
        <v>4</v>
      </c>
      <c r="G1101" s="73"/>
    </row>
    <row r="1102" spans="1:8" s="7" customFormat="1" ht="27.75">
      <c r="A1102" s="48">
        <v>33691157</v>
      </c>
      <c r="B1102" s="36" t="s">
        <v>1439</v>
      </c>
      <c r="C1102" s="34" t="s">
        <v>10</v>
      </c>
      <c r="D1102" s="34" t="s">
        <v>1435</v>
      </c>
      <c r="E1102" s="73"/>
      <c r="F1102" s="53">
        <v>4</v>
      </c>
      <c r="G1102" s="73"/>
    </row>
    <row r="1103" spans="1:8" s="7" customFormat="1" ht="27.75">
      <c r="A1103" s="48">
        <v>33691157</v>
      </c>
      <c r="B1103" s="36" t="s">
        <v>1440</v>
      </c>
      <c r="C1103" s="34" t="s">
        <v>10</v>
      </c>
      <c r="D1103" s="34" t="s">
        <v>1435</v>
      </c>
      <c r="E1103" s="73"/>
      <c r="F1103" s="53">
        <v>4</v>
      </c>
      <c r="G1103" s="73"/>
    </row>
    <row r="1104" spans="1:8" s="7" customFormat="1" ht="27.75">
      <c r="A1104" s="48">
        <v>33691157</v>
      </c>
      <c r="B1104" s="36" t="s">
        <v>1441</v>
      </c>
      <c r="C1104" s="34" t="s">
        <v>10</v>
      </c>
      <c r="D1104" s="34" t="s">
        <v>1435</v>
      </c>
      <c r="E1104" s="73"/>
      <c r="F1104" s="53">
        <v>4</v>
      </c>
      <c r="G1104" s="73"/>
    </row>
    <row r="1105" spans="1:7" s="7" customFormat="1" ht="27.75">
      <c r="A1105" s="48">
        <v>33691157</v>
      </c>
      <c r="B1105" s="36" t="s">
        <v>1442</v>
      </c>
      <c r="C1105" s="34" t="s">
        <v>10</v>
      </c>
      <c r="D1105" s="34" t="s">
        <v>1435</v>
      </c>
      <c r="E1105" s="73"/>
      <c r="F1105" s="53">
        <v>3</v>
      </c>
      <c r="G1105" s="73"/>
    </row>
    <row r="1106" spans="1:7" s="7" customFormat="1" ht="27.75">
      <c r="A1106" s="48">
        <v>33691157</v>
      </c>
      <c r="B1106" s="36" t="s">
        <v>1443</v>
      </c>
      <c r="C1106" s="34" t="s">
        <v>10</v>
      </c>
      <c r="D1106" s="34" t="s">
        <v>1435</v>
      </c>
      <c r="E1106" s="73"/>
      <c r="F1106" s="53">
        <v>3</v>
      </c>
      <c r="G1106" s="73"/>
    </row>
    <row r="1107" spans="1:7" s="7" customFormat="1" ht="27.75">
      <c r="A1107" s="48">
        <v>33691157</v>
      </c>
      <c r="B1107" s="36" t="s">
        <v>1444</v>
      </c>
      <c r="C1107" s="34" t="s">
        <v>10</v>
      </c>
      <c r="D1107" s="34" t="s">
        <v>1435</v>
      </c>
      <c r="E1107" s="73"/>
      <c r="F1107" s="53">
        <v>3</v>
      </c>
      <c r="G1107" s="73"/>
    </row>
    <row r="1108" spans="1:7" s="7" customFormat="1" ht="27.75">
      <c r="A1108" s="48">
        <v>33691157</v>
      </c>
      <c r="B1108" s="36" t="s">
        <v>1445</v>
      </c>
      <c r="C1108" s="34" t="s">
        <v>10</v>
      </c>
      <c r="D1108" s="34" t="s">
        <v>1435</v>
      </c>
      <c r="E1108" s="73"/>
      <c r="F1108" s="53">
        <v>3</v>
      </c>
      <c r="G1108" s="73"/>
    </row>
    <row r="1109" spans="1:7" s="7" customFormat="1" ht="27.75">
      <c r="A1109" s="48">
        <v>33691157</v>
      </c>
      <c r="B1109" s="36" t="s">
        <v>1446</v>
      </c>
      <c r="C1109" s="34" t="s">
        <v>10</v>
      </c>
      <c r="D1109" s="34" t="s">
        <v>740</v>
      </c>
      <c r="E1109" s="73"/>
      <c r="F1109" s="53">
        <v>1</v>
      </c>
      <c r="G1109" s="73"/>
    </row>
    <row r="1110" spans="1:7" s="7" customFormat="1" ht="27.75">
      <c r="A1110" s="48">
        <v>33691157</v>
      </c>
      <c r="B1110" s="36" t="s">
        <v>1447</v>
      </c>
      <c r="C1110" s="34" t="s">
        <v>10</v>
      </c>
      <c r="D1110" s="34" t="s">
        <v>740</v>
      </c>
      <c r="E1110" s="73"/>
      <c r="F1110" s="53">
        <v>3</v>
      </c>
      <c r="G1110" s="73"/>
    </row>
    <row r="1111" spans="1:7" s="7" customFormat="1" ht="27.75">
      <c r="A1111" s="48">
        <v>33691157</v>
      </c>
      <c r="B1111" s="36" t="s">
        <v>1448</v>
      </c>
      <c r="C1111" s="34" t="s">
        <v>10</v>
      </c>
      <c r="D1111" s="34" t="s">
        <v>740</v>
      </c>
      <c r="E1111" s="73"/>
      <c r="F1111" s="53">
        <v>5</v>
      </c>
      <c r="G1111" s="73"/>
    </row>
    <row r="1112" spans="1:7" s="7" customFormat="1" ht="27.75">
      <c r="A1112" s="48">
        <v>33691157</v>
      </c>
      <c r="B1112" s="36" t="s">
        <v>1449</v>
      </c>
      <c r="C1112" s="34" t="s">
        <v>10</v>
      </c>
      <c r="D1112" s="34" t="s">
        <v>35</v>
      </c>
      <c r="E1112" s="73"/>
      <c r="F1112" s="53">
        <v>0.25</v>
      </c>
      <c r="G1112" s="73"/>
    </row>
    <row r="1113" spans="1:7" s="7" customFormat="1" ht="27.75">
      <c r="A1113" s="48">
        <v>33691157</v>
      </c>
      <c r="B1113" s="36" t="s">
        <v>1450</v>
      </c>
      <c r="C1113" s="34" t="s">
        <v>10</v>
      </c>
      <c r="D1113" s="34" t="s">
        <v>35</v>
      </c>
      <c r="E1113" s="73"/>
      <c r="F1113" s="53">
        <v>0.25</v>
      </c>
      <c r="G1113" s="73"/>
    </row>
    <row r="1114" spans="1:7" s="7" customFormat="1" ht="45">
      <c r="A1114" s="48">
        <v>33691157</v>
      </c>
      <c r="B1114" s="36" t="s">
        <v>1451</v>
      </c>
      <c r="C1114" s="34" t="s">
        <v>10</v>
      </c>
      <c r="D1114" s="34" t="s">
        <v>1452</v>
      </c>
      <c r="E1114" s="73"/>
      <c r="F1114" s="53">
        <v>200</v>
      </c>
      <c r="G1114" s="73"/>
    </row>
    <row r="1115" spans="1:7" s="7" customFormat="1" ht="27.75">
      <c r="A1115" s="48">
        <v>33691157</v>
      </c>
      <c r="B1115" s="36" t="s">
        <v>1453</v>
      </c>
      <c r="C1115" s="34" t="s">
        <v>10</v>
      </c>
      <c r="D1115" s="34" t="s">
        <v>35</v>
      </c>
      <c r="E1115" s="73"/>
      <c r="F1115" s="53">
        <v>0.25</v>
      </c>
      <c r="G1115" s="73"/>
    </row>
    <row r="1116" spans="1:7" s="7" customFormat="1" ht="27.75">
      <c r="A1116" s="48">
        <v>33691157</v>
      </c>
      <c r="B1116" s="36" t="s">
        <v>1447</v>
      </c>
      <c r="C1116" s="34" t="s">
        <v>10</v>
      </c>
      <c r="D1116" s="34" t="s">
        <v>740</v>
      </c>
      <c r="E1116" s="73"/>
      <c r="F1116" s="53">
        <v>3</v>
      </c>
      <c r="G1116" s="73"/>
    </row>
    <row r="1117" spans="1:7" s="7" customFormat="1" ht="27.75">
      <c r="A1117" s="48">
        <v>33691157</v>
      </c>
      <c r="B1117" s="36" t="s">
        <v>1448</v>
      </c>
      <c r="C1117" s="34" t="s">
        <v>10</v>
      </c>
      <c r="D1117" s="34" t="s">
        <v>740</v>
      </c>
      <c r="E1117" s="73"/>
      <c r="F1117" s="53">
        <v>5</v>
      </c>
      <c r="G1117" s="73"/>
    </row>
    <row r="1118" spans="1:7" s="7" customFormat="1" ht="27.75">
      <c r="A1118" s="48">
        <v>33691157</v>
      </c>
      <c r="B1118" s="36" t="s">
        <v>1449</v>
      </c>
      <c r="C1118" s="34" t="s">
        <v>10</v>
      </c>
      <c r="D1118" s="34" t="s">
        <v>35</v>
      </c>
      <c r="E1118" s="73"/>
      <c r="F1118" s="53">
        <v>0.25</v>
      </c>
      <c r="G1118" s="73"/>
    </row>
    <row r="1119" spans="1:7" s="7" customFormat="1" ht="27.75">
      <c r="A1119" s="48">
        <v>33691157</v>
      </c>
      <c r="B1119" s="36" t="s">
        <v>1450</v>
      </c>
      <c r="C1119" s="34" t="s">
        <v>10</v>
      </c>
      <c r="D1119" s="34" t="s">
        <v>35</v>
      </c>
      <c r="E1119" s="73"/>
      <c r="F1119" s="53">
        <v>0.25</v>
      </c>
      <c r="G1119" s="73"/>
    </row>
    <row r="1120" spans="1:7" s="7" customFormat="1" ht="45">
      <c r="A1120" s="48">
        <v>33691157</v>
      </c>
      <c r="B1120" s="36" t="s">
        <v>1451</v>
      </c>
      <c r="C1120" s="34" t="s">
        <v>10</v>
      </c>
      <c r="D1120" s="34" t="s">
        <v>1452</v>
      </c>
      <c r="E1120" s="73"/>
      <c r="F1120" s="53">
        <v>200</v>
      </c>
      <c r="G1120" s="73"/>
    </row>
    <row r="1121" spans="1:8" s="7" customFormat="1" ht="27.75">
      <c r="A1121" s="48">
        <v>33691157</v>
      </c>
      <c r="B1121" s="36" t="s">
        <v>1453</v>
      </c>
      <c r="C1121" s="34" t="s">
        <v>10</v>
      </c>
      <c r="D1121" s="34" t="s">
        <v>35</v>
      </c>
      <c r="E1121" s="73"/>
      <c r="F1121" s="53">
        <v>0.25</v>
      </c>
      <c r="G1121" s="73"/>
    </row>
    <row r="1122" spans="1:8" s="7" customFormat="1" ht="30">
      <c r="A1122" s="48">
        <v>33691157</v>
      </c>
      <c r="B1122" s="36" t="s">
        <v>1454</v>
      </c>
      <c r="C1122" s="34" t="s">
        <v>10</v>
      </c>
      <c r="D1122" s="34" t="s">
        <v>740</v>
      </c>
      <c r="E1122" s="73"/>
      <c r="F1122" s="53">
        <v>1</v>
      </c>
      <c r="G1122" s="73"/>
    </row>
    <row r="1123" spans="1:8" s="7" customFormat="1">
      <c r="A1123" s="103" t="s">
        <v>1571</v>
      </c>
      <c r="B1123" s="29" t="s">
        <v>1519</v>
      </c>
      <c r="C1123" s="10" t="s">
        <v>10</v>
      </c>
      <c r="D1123" s="10" t="s">
        <v>740</v>
      </c>
      <c r="E1123" s="31">
        <v>6000</v>
      </c>
      <c r="F1123" s="52">
        <v>2</v>
      </c>
      <c r="G1123" s="29">
        <f>E1123*F1123</f>
        <v>12000</v>
      </c>
      <c r="H1123" s="57" t="s">
        <v>964</v>
      </c>
    </row>
    <row r="1124" spans="1:8" s="7" customFormat="1">
      <c r="A1124" s="104"/>
      <c r="B1124" s="29" t="s">
        <v>1519</v>
      </c>
      <c r="C1124" s="10" t="s">
        <v>10</v>
      </c>
      <c r="D1124" s="10" t="s">
        <v>740</v>
      </c>
      <c r="E1124" s="31">
        <v>6000</v>
      </c>
      <c r="F1124" s="52">
        <v>3</v>
      </c>
      <c r="G1124" s="29"/>
      <c r="H1124" s="57" t="s">
        <v>965</v>
      </c>
    </row>
    <row r="1125" spans="1:8" s="7" customFormat="1" ht="30">
      <c r="A1125" s="31" t="s">
        <v>1572</v>
      </c>
      <c r="B1125" s="29" t="s">
        <v>1520</v>
      </c>
      <c r="C1125" s="10" t="s">
        <v>10</v>
      </c>
      <c r="D1125" s="10" t="s">
        <v>740</v>
      </c>
      <c r="E1125" s="31">
        <f>G1125/F1125</f>
        <v>15120</v>
      </c>
      <c r="F1125" s="52">
        <v>20</v>
      </c>
      <c r="G1125" s="29">
        <v>302400</v>
      </c>
    </row>
    <row r="1126" spans="1:8" s="7" customFormat="1">
      <c r="A1126" s="31" t="s">
        <v>1573</v>
      </c>
      <c r="B1126" s="29" t="s">
        <v>1521</v>
      </c>
      <c r="C1126" s="10" t="s">
        <v>10</v>
      </c>
      <c r="D1126" s="10" t="s">
        <v>740</v>
      </c>
      <c r="E1126" s="31">
        <f t="shared" ref="E1126:E1195" si="22">G1126/F1126</f>
        <v>15900</v>
      </c>
      <c r="F1126" s="52">
        <v>3</v>
      </c>
      <c r="G1126" s="29">
        <v>47700</v>
      </c>
    </row>
    <row r="1127" spans="1:8" s="7" customFormat="1" ht="30">
      <c r="A1127" s="31" t="s">
        <v>1574</v>
      </c>
      <c r="B1127" s="29" t="s">
        <v>1522</v>
      </c>
      <c r="C1127" s="10" t="s">
        <v>10</v>
      </c>
      <c r="D1127" s="10" t="s">
        <v>740</v>
      </c>
      <c r="E1127" s="31">
        <f t="shared" si="22"/>
        <v>15120</v>
      </c>
      <c r="F1127" s="52">
        <v>5</v>
      </c>
      <c r="G1127" s="29">
        <v>75600</v>
      </c>
    </row>
    <row r="1128" spans="1:8" s="7" customFormat="1" ht="30">
      <c r="A1128" s="31" t="s">
        <v>1575</v>
      </c>
      <c r="B1128" s="29" t="s">
        <v>1523</v>
      </c>
      <c r="C1128" s="10" t="s">
        <v>10</v>
      </c>
      <c r="D1128" s="10" t="s">
        <v>740</v>
      </c>
      <c r="E1128" s="31">
        <f t="shared" si="22"/>
        <v>6960</v>
      </c>
      <c r="F1128" s="52">
        <v>8</v>
      </c>
      <c r="G1128" s="29">
        <v>55680</v>
      </c>
    </row>
    <row r="1129" spans="1:8" s="7" customFormat="1" ht="30">
      <c r="A1129" s="103" t="s">
        <v>1576</v>
      </c>
      <c r="B1129" s="29" t="s">
        <v>1524</v>
      </c>
      <c r="C1129" s="10" t="s">
        <v>10</v>
      </c>
      <c r="D1129" s="10" t="s">
        <v>740</v>
      </c>
      <c r="E1129" s="31">
        <v>20480</v>
      </c>
      <c r="F1129" s="52">
        <v>3</v>
      </c>
      <c r="G1129" s="29">
        <f>E1129*F1129</f>
        <v>61440</v>
      </c>
      <c r="H1129" s="57" t="s">
        <v>964</v>
      </c>
    </row>
    <row r="1130" spans="1:8" s="7" customFormat="1" ht="30">
      <c r="A1130" s="104"/>
      <c r="B1130" s="29" t="s">
        <v>1524</v>
      </c>
      <c r="C1130" s="10" t="s">
        <v>10</v>
      </c>
      <c r="D1130" s="10" t="s">
        <v>740</v>
      </c>
      <c r="E1130" s="31">
        <v>20480</v>
      </c>
      <c r="F1130" s="52">
        <v>4</v>
      </c>
      <c r="G1130" s="29"/>
      <c r="H1130" s="57" t="s">
        <v>965</v>
      </c>
    </row>
    <row r="1131" spans="1:8" s="7" customFormat="1">
      <c r="A1131" s="31" t="s">
        <v>1577</v>
      </c>
      <c r="B1131" s="29" t="s">
        <v>1525</v>
      </c>
      <c r="C1131" s="10" t="s">
        <v>10</v>
      </c>
      <c r="D1131" s="10" t="s">
        <v>740</v>
      </c>
      <c r="E1131" s="31">
        <f t="shared" si="22"/>
        <v>5400</v>
      </c>
      <c r="F1131" s="52">
        <v>5</v>
      </c>
      <c r="G1131" s="29">
        <v>27000</v>
      </c>
    </row>
    <row r="1132" spans="1:8" s="7" customFormat="1">
      <c r="A1132" s="31" t="s">
        <v>1578</v>
      </c>
      <c r="B1132" s="29" t="s">
        <v>1526</v>
      </c>
      <c r="C1132" s="10" t="s">
        <v>10</v>
      </c>
      <c r="D1132" s="10" t="s">
        <v>740</v>
      </c>
      <c r="E1132" s="31">
        <f t="shared" si="22"/>
        <v>5700</v>
      </c>
      <c r="F1132" s="52">
        <v>5</v>
      </c>
      <c r="G1132" s="29">
        <v>28500</v>
      </c>
    </row>
    <row r="1133" spans="1:8" s="7" customFormat="1">
      <c r="A1133" s="31" t="s">
        <v>1579</v>
      </c>
      <c r="B1133" s="29" t="s">
        <v>1527</v>
      </c>
      <c r="C1133" s="10" t="s">
        <v>10</v>
      </c>
      <c r="D1133" s="10" t="s">
        <v>740</v>
      </c>
      <c r="E1133" s="31">
        <f t="shared" si="22"/>
        <v>10800</v>
      </c>
      <c r="F1133" s="52">
        <v>1</v>
      </c>
      <c r="G1133" s="29">
        <v>10800</v>
      </c>
    </row>
    <row r="1134" spans="1:8" s="7" customFormat="1">
      <c r="A1134" s="31" t="s">
        <v>1580</v>
      </c>
      <c r="B1134" s="29" t="s">
        <v>1528</v>
      </c>
      <c r="C1134" s="10" t="s">
        <v>10</v>
      </c>
      <c r="D1134" s="10" t="s">
        <v>740</v>
      </c>
      <c r="E1134" s="31">
        <f t="shared" si="22"/>
        <v>14400</v>
      </c>
      <c r="F1134" s="52">
        <v>5</v>
      </c>
      <c r="G1134" s="29">
        <v>72000</v>
      </c>
    </row>
    <row r="1135" spans="1:8" s="7" customFormat="1" ht="15.75" customHeight="1">
      <c r="A1135" s="103" t="s">
        <v>1581</v>
      </c>
      <c r="B1135" s="29" t="s">
        <v>1529</v>
      </c>
      <c r="C1135" s="10" t="s">
        <v>10</v>
      </c>
      <c r="D1135" s="10" t="s">
        <v>740</v>
      </c>
      <c r="E1135" s="31">
        <v>11700</v>
      </c>
      <c r="F1135" s="52">
        <v>2</v>
      </c>
      <c r="G1135" s="29">
        <f>E1135*F1135</f>
        <v>23400</v>
      </c>
      <c r="H1135" s="40" t="s">
        <v>964</v>
      </c>
    </row>
    <row r="1136" spans="1:8" s="7" customFormat="1">
      <c r="A1136" s="104"/>
      <c r="B1136" s="29" t="s">
        <v>1529</v>
      </c>
      <c r="C1136" s="10" t="s">
        <v>10</v>
      </c>
      <c r="D1136" s="10" t="s">
        <v>740</v>
      </c>
      <c r="E1136" s="31">
        <v>11700</v>
      </c>
      <c r="F1136" s="52">
        <v>6</v>
      </c>
      <c r="G1136" s="29"/>
      <c r="H1136" s="40" t="s">
        <v>965</v>
      </c>
    </row>
    <row r="1137" spans="1:8" s="7" customFormat="1" ht="30">
      <c r="A1137" s="31" t="s">
        <v>1582</v>
      </c>
      <c r="B1137" s="29" t="s">
        <v>1530</v>
      </c>
      <c r="C1137" s="10" t="s">
        <v>10</v>
      </c>
      <c r="D1137" s="10" t="s">
        <v>740</v>
      </c>
      <c r="E1137" s="31">
        <f t="shared" si="22"/>
        <v>6000</v>
      </c>
      <c r="F1137" s="52">
        <v>1</v>
      </c>
      <c r="G1137" s="29">
        <v>6000</v>
      </c>
    </row>
    <row r="1138" spans="1:8" s="7" customFormat="1">
      <c r="A1138" s="31" t="s">
        <v>1583</v>
      </c>
      <c r="B1138" s="29" t="s">
        <v>1531</v>
      </c>
      <c r="C1138" s="10" t="s">
        <v>10</v>
      </c>
      <c r="D1138" s="10" t="s">
        <v>740</v>
      </c>
      <c r="E1138" s="31">
        <f t="shared" si="22"/>
        <v>9300</v>
      </c>
      <c r="F1138" s="52">
        <v>5</v>
      </c>
      <c r="G1138" s="29">
        <v>46500</v>
      </c>
    </row>
    <row r="1139" spans="1:8" s="7" customFormat="1">
      <c r="A1139" s="31" t="s">
        <v>1584</v>
      </c>
      <c r="B1139" s="29" t="s">
        <v>1532</v>
      </c>
      <c r="C1139" s="10" t="s">
        <v>10</v>
      </c>
      <c r="D1139" s="10" t="s">
        <v>740</v>
      </c>
      <c r="E1139" s="31">
        <f t="shared" si="22"/>
        <v>21060</v>
      </c>
      <c r="F1139" s="52">
        <v>4</v>
      </c>
      <c r="G1139" s="29">
        <v>84240</v>
      </c>
    </row>
    <row r="1140" spans="1:8" s="7" customFormat="1">
      <c r="A1140" s="31" t="s">
        <v>1585</v>
      </c>
      <c r="B1140" s="29" t="s">
        <v>1533</v>
      </c>
      <c r="C1140" s="10" t="s">
        <v>10</v>
      </c>
      <c r="D1140" s="10" t="s">
        <v>740</v>
      </c>
      <c r="E1140" s="31">
        <f t="shared" si="22"/>
        <v>12900</v>
      </c>
      <c r="F1140" s="52">
        <v>5</v>
      </c>
      <c r="G1140" s="29">
        <v>64500</v>
      </c>
    </row>
    <row r="1141" spans="1:8" s="7" customFormat="1" ht="15.75" customHeight="1">
      <c r="A1141" s="103" t="s">
        <v>1586</v>
      </c>
      <c r="B1141" s="29" t="s">
        <v>1534</v>
      </c>
      <c r="C1141" s="10" t="s">
        <v>10</v>
      </c>
      <c r="D1141" s="10" t="s">
        <v>740</v>
      </c>
      <c r="E1141" s="31">
        <v>13680</v>
      </c>
      <c r="F1141" s="52">
        <v>1</v>
      </c>
      <c r="G1141" s="29">
        <f>E1141*F1141</f>
        <v>13680</v>
      </c>
      <c r="H1141" s="7" t="s">
        <v>964</v>
      </c>
    </row>
    <row r="1142" spans="1:8" s="7" customFormat="1">
      <c r="A1142" s="104"/>
      <c r="B1142" s="29" t="s">
        <v>1534</v>
      </c>
      <c r="C1142" s="10" t="s">
        <v>10</v>
      </c>
      <c r="D1142" s="10" t="s">
        <v>740</v>
      </c>
      <c r="E1142" s="31">
        <v>13680</v>
      </c>
      <c r="F1142" s="52">
        <v>2</v>
      </c>
      <c r="G1142" s="29"/>
      <c r="H1142" s="7" t="s">
        <v>965</v>
      </c>
    </row>
    <row r="1143" spans="1:8" s="7" customFormat="1" ht="30">
      <c r="A1143" s="31" t="s">
        <v>1587</v>
      </c>
      <c r="B1143" s="29" t="s">
        <v>1535</v>
      </c>
      <c r="C1143" s="10" t="s">
        <v>10</v>
      </c>
      <c r="D1143" s="10" t="s">
        <v>740</v>
      </c>
      <c r="E1143" s="31">
        <f t="shared" si="22"/>
        <v>5520</v>
      </c>
      <c r="F1143" s="52">
        <v>8</v>
      </c>
      <c r="G1143" s="29">
        <v>44160</v>
      </c>
    </row>
    <row r="1144" spans="1:8" s="7" customFormat="1" ht="15.75" customHeight="1">
      <c r="A1144" s="103" t="s">
        <v>1588</v>
      </c>
      <c r="B1144" s="29" t="s">
        <v>1536</v>
      </c>
      <c r="C1144" s="10" t="s">
        <v>10</v>
      </c>
      <c r="D1144" s="10" t="s">
        <v>740</v>
      </c>
      <c r="E1144" s="31">
        <v>39360</v>
      </c>
      <c r="F1144" s="52">
        <v>1</v>
      </c>
      <c r="G1144" s="29">
        <f>E1144*F1144</f>
        <v>39360</v>
      </c>
      <c r="H1144" s="7" t="s">
        <v>964</v>
      </c>
    </row>
    <row r="1145" spans="1:8" s="7" customFormat="1">
      <c r="A1145" s="104"/>
      <c r="B1145" s="29" t="s">
        <v>1536</v>
      </c>
      <c r="C1145" s="10" t="s">
        <v>10</v>
      </c>
      <c r="D1145" s="10" t="s">
        <v>740</v>
      </c>
      <c r="E1145" s="31">
        <v>39360</v>
      </c>
      <c r="F1145" s="52">
        <v>2</v>
      </c>
      <c r="G1145" s="29"/>
      <c r="H1145" s="7" t="s">
        <v>965</v>
      </c>
    </row>
    <row r="1146" spans="1:8" s="7" customFormat="1">
      <c r="A1146" s="31" t="s">
        <v>1589</v>
      </c>
      <c r="B1146" s="29" t="s">
        <v>1537</v>
      </c>
      <c r="C1146" s="10" t="s">
        <v>10</v>
      </c>
      <c r="D1146" s="10" t="s">
        <v>740</v>
      </c>
      <c r="E1146" s="31">
        <f t="shared" si="22"/>
        <v>6480</v>
      </c>
      <c r="F1146" s="52">
        <v>5</v>
      </c>
      <c r="G1146" s="29">
        <v>32400</v>
      </c>
    </row>
    <row r="1147" spans="1:8" s="7" customFormat="1">
      <c r="A1147" s="49" t="s">
        <v>1590</v>
      </c>
      <c r="B1147" s="39" t="s">
        <v>1538</v>
      </c>
      <c r="C1147" s="37" t="s">
        <v>10</v>
      </c>
      <c r="D1147" s="37" t="s">
        <v>740</v>
      </c>
      <c r="E1147" s="49">
        <v>10800</v>
      </c>
      <c r="F1147" s="51">
        <v>2</v>
      </c>
      <c r="G1147" s="39"/>
    </row>
    <row r="1148" spans="1:8" s="7" customFormat="1" ht="15.75" customHeight="1">
      <c r="A1148" s="103" t="s">
        <v>1591</v>
      </c>
      <c r="B1148" s="29" t="s">
        <v>1539</v>
      </c>
      <c r="C1148" s="10" t="s">
        <v>10</v>
      </c>
      <c r="D1148" s="10" t="s">
        <v>740</v>
      </c>
      <c r="E1148" s="31">
        <v>28800</v>
      </c>
      <c r="F1148" s="52">
        <v>1</v>
      </c>
      <c r="G1148" s="29">
        <f>E1148*F1148</f>
        <v>28800</v>
      </c>
      <c r="H1148" s="40" t="s">
        <v>964</v>
      </c>
    </row>
    <row r="1149" spans="1:8" s="7" customFormat="1">
      <c r="A1149" s="104"/>
      <c r="B1149" s="29" t="s">
        <v>1539</v>
      </c>
      <c r="C1149" s="10" t="s">
        <v>10</v>
      </c>
      <c r="D1149" s="10" t="s">
        <v>740</v>
      </c>
      <c r="E1149" s="31">
        <v>28800</v>
      </c>
      <c r="F1149" s="52">
        <v>2</v>
      </c>
      <c r="G1149" s="29"/>
      <c r="H1149" s="40" t="s">
        <v>965</v>
      </c>
    </row>
    <row r="1150" spans="1:8" s="7" customFormat="1" ht="15.75" customHeight="1">
      <c r="A1150" s="103" t="s">
        <v>1592</v>
      </c>
      <c r="B1150" s="29" t="s">
        <v>1540</v>
      </c>
      <c r="C1150" s="10" t="s">
        <v>10</v>
      </c>
      <c r="D1150" s="10" t="s">
        <v>740</v>
      </c>
      <c r="E1150" s="31">
        <v>28800</v>
      </c>
      <c r="F1150" s="52">
        <v>1</v>
      </c>
      <c r="G1150" s="29">
        <f>E1150*F1150</f>
        <v>28800</v>
      </c>
      <c r="H1150" s="40" t="s">
        <v>964</v>
      </c>
    </row>
    <row r="1151" spans="1:8" s="7" customFormat="1">
      <c r="A1151" s="104"/>
      <c r="B1151" s="29" t="s">
        <v>1540</v>
      </c>
      <c r="C1151" s="10" t="s">
        <v>10</v>
      </c>
      <c r="D1151" s="10" t="s">
        <v>740</v>
      </c>
      <c r="E1151" s="31">
        <v>28800</v>
      </c>
      <c r="F1151" s="52">
        <v>2</v>
      </c>
      <c r="G1151" s="29"/>
      <c r="H1151" s="40" t="s">
        <v>965</v>
      </c>
    </row>
    <row r="1152" spans="1:8" s="7" customFormat="1">
      <c r="A1152" s="31" t="s">
        <v>1593</v>
      </c>
      <c r="B1152" s="29" t="s">
        <v>1541</v>
      </c>
      <c r="C1152" s="10" t="s">
        <v>10</v>
      </c>
      <c r="D1152" s="10" t="s">
        <v>740</v>
      </c>
      <c r="E1152" s="31">
        <f t="shared" si="22"/>
        <v>5760</v>
      </c>
      <c r="F1152" s="52">
        <v>5</v>
      </c>
      <c r="G1152" s="29">
        <v>28800</v>
      </c>
    </row>
    <row r="1153" spans="1:8" s="7" customFormat="1">
      <c r="A1153" s="31" t="s">
        <v>1594</v>
      </c>
      <c r="B1153" s="29" t="s">
        <v>1542</v>
      </c>
      <c r="C1153" s="10" t="s">
        <v>10</v>
      </c>
      <c r="D1153" s="10" t="s">
        <v>740</v>
      </c>
      <c r="E1153" s="31">
        <f t="shared" si="22"/>
        <v>5760</v>
      </c>
      <c r="F1153" s="52">
        <v>5</v>
      </c>
      <c r="G1153" s="29">
        <v>28800</v>
      </c>
    </row>
    <row r="1154" spans="1:8" s="7" customFormat="1" ht="15.75">
      <c r="A1154" s="31" t="s">
        <v>1595</v>
      </c>
      <c r="B1154" s="74" t="s">
        <v>2448</v>
      </c>
      <c r="C1154" s="10" t="s">
        <v>10</v>
      </c>
      <c r="D1154" s="10" t="s">
        <v>740</v>
      </c>
      <c r="E1154" s="31">
        <f t="shared" si="22"/>
        <v>22500</v>
      </c>
      <c r="F1154" s="52">
        <v>14</v>
      </c>
      <c r="G1154" s="29">
        <v>315000</v>
      </c>
    </row>
    <row r="1155" spans="1:8" s="7" customFormat="1" ht="31.5">
      <c r="A1155" s="31" t="s">
        <v>1596</v>
      </c>
      <c r="B1155" s="74" t="s">
        <v>2449</v>
      </c>
      <c r="C1155" s="10" t="s">
        <v>10</v>
      </c>
      <c r="D1155" s="10" t="s">
        <v>740</v>
      </c>
      <c r="E1155" s="31">
        <f t="shared" si="22"/>
        <v>18720</v>
      </c>
      <c r="F1155" s="52">
        <v>75</v>
      </c>
      <c r="G1155" s="29">
        <v>1404000</v>
      </c>
    </row>
    <row r="1156" spans="1:8" s="7" customFormat="1" ht="15.75">
      <c r="A1156" s="31" t="s">
        <v>1597</v>
      </c>
      <c r="B1156" s="74" t="s">
        <v>2450</v>
      </c>
      <c r="C1156" s="10" t="s">
        <v>10</v>
      </c>
      <c r="D1156" s="10" t="s">
        <v>740</v>
      </c>
      <c r="E1156" s="31">
        <f t="shared" si="22"/>
        <v>40080</v>
      </c>
      <c r="F1156" s="52">
        <v>2</v>
      </c>
      <c r="G1156" s="29">
        <v>80160</v>
      </c>
    </row>
    <row r="1157" spans="1:8" s="7" customFormat="1" ht="15.75">
      <c r="A1157" s="31" t="s">
        <v>1598</v>
      </c>
      <c r="B1157" s="74" t="s">
        <v>2451</v>
      </c>
      <c r="C1157" s="10" t="s">
        <v>10</v>
      </c>
      <c r="D1157" s="10" t="s">
        <v>740</v>
      </c>
      <c r="E1157" s="31">
        <f t="shared" si="22"/>
        <v>41760</v>
      </c>
      <c r="F1157" s="52">
        <v>2</v>
      </c>
      <c r="G1157" s="29">
        <v>83520</v>
      </c>
    </row>
    <row r="1158" spans="1:8" s="7" customFormat="1" ht="15.75">
      <c r="A1158" s="31" t="s">
        <v>1599</v>
      </c>
      <c r="B1158" s="74" t="s">
        <v>2452</v>
      </c>
      <c r="C1158" s="10" t="s">
        <v>10</v>
      </c>
      <c r="D1158" s="10" t="s">
        <v>740</v>
      </c>
      <c r="E1158" s="31">
        <f t="shared" si="22"/>
        <v>40560</v>
      </c>
      <c r="F1158" s="52">
        <v>4</v>
      </c>
      <c r="G1158" s="29">
        <v>162240</v>
      </c>
    </row>
    <row r="1159" spans="1:8" s="7" customFormat="1" ht="31.5">
      <c r="A1159" s="31" t="s">
        <v>1600</v>
      </c>
      <c r="B1159" s="74" t="s">
        <v>2453</v>
      </c>
      <c r="C1159" s="10" t="s">
        <v>10</v>
      </c>
      <c r="D1159" s="10" t="s">
        <v>740</v>
      </c>
      <c r="E1159" s="31">
        <f t="shared" si="22"/>
        <v>40560</v>
      </c>
      <c r="F1159" s="52">
        <v>4</v>
      </c>
      <c r="G1159" s="29">
        <v>162240</v>
      </c>
    </row>
    <row r="1160" spans="1:8" s="7" customFormat="1" ht="15.75">
      <c r="A1160" s="31" t="s">
        <v>1601</v>
      </c>
      <c r="B1160" s="74" t="s">
        <v>2454</v>
      </c>
      <c r="C1160" s="10" t="s">
        <v>10</v>
      </c>
      <c r="D1160" s="10" t="s">
        <v>740</v>
      </c>
      <c r="E1160" s="31">
        <f t="shared" si="22"/>
        <v>16974</v>
      </c>
      <c r="F1160" s="52">
        <v>30</v>
      </c>
      <c r="G1160" s="29">
        <v>509220</v>
      </c>
    </row>
    <row r="1161" spans="1:8" s="7" customFormat="1" ht="31.5">
      <c r="A1161" s="103" t="s">
        <v>1602</v>
      </c>
      <c r="B1161" s="74" t="s">
        <v>2455</v>
      </c>
      <c r="C1161" s="10" t="s">
        <v>10</v>
      </c>
      <c r="D1161" s="10" t="s">
        <v>740</v>
      </c>
      <c r="E1161" s="31">
        <v>33960</v>
      </c>
      <c r="F1161" s="52">
        <v>5</v>
      </c>
      <c r="G1161" s="29">
        <f>E1161*F1161</f>
        <v>169800</v>
      </c>
      <c r="H1161" s="50" t="s">
        <v>964</v>
      </c>
    </row>
    <row r="1162" spans="1:8" s="7" customFormat="1" ht="31.5">
      <c r="A1162" s="104"/>
      <c r="B1162" s="74" t="s">
        <v>2455</v>
      </c>
      <c r="C1162" s="10" t="s">
        <v>10</v>
      </c>
      <c r="D1162" s="10" t="s">
        <v>740</v>
      </c>
      <c r="E1162" s="31">
        <v>33960</v>
      </c>
      <c r="F1162" s="52">
        <v>20</v>
      </c>
      <c r="G1162" s="29"/>
      <c r="H1162" s="50" t="s">
        <v>965</v>
      </c>
    </row>
    <row r="1163" spans="1:8" s="7" customFormat="1" ht="31.5">
      <c r="A1163" s="31" t="s">
        <v>1603</v>
      </c>
      <c r="B1163" s="74" t="s">
        <v>2456</v>
      </c>
      <c r="C1163" s="10" t="s">
        <v>10</v>
      </c>
      <c r="D1163" s="10" t="s">
        <v>740</v>
      </c>
      <c r="E1163" s="31">
        <f t="shared" si="22"/>
        <v>15960</v>
      </c>
      <c r="F1163" s="52">
        <v>60</v>
      </c>
      <c r="G1163" s="29">
        <v>957600</v>
      </c>
    </row>
    <row r="1164" spans="1:8" s="7" customFormat="1" ht="15.75">
      <c r="A1164" s="31" t="s">
        <v>1604</v>
      </c>
      <c r="B1164" s="74" t="s">
        <v>2457</v>
      </c>
      <c r="C1164" s="10" t="s">
        <v>10</v>
      </c>
      <c r="D1164" s="10" t="s">
        <v>740</v>
      </c>
      <c r="E1164" s="31">
        <f t="shared" si="22"/>
        <v>15960</v>
      </c>
      <c r="F1164" s="52">
        <v>30</v>
      </c>
      <c r="G1164" s="29">
        <v>478800</v>
      </c>
    </row>
    <row r="1165" spans="1:8" s="7" customFormat="1" ht="31.5">
      <c r="A1165" s="103" t="s">
        <v>1605</v>
      </c>
      <c r="B1165" s="74" t="s">
        <v>2458</v>
      </c>
      <c r="C1165" s="10" t="s">
        <v>10</v>
      </c>
      <c r="D1165" s="10" t="s">
        <v>740</v>
      </c>
      <c r="E1165" s="31">
        <v>33960</v>
      </c>
      <c r="F1165" s="52">
        <v>5</v>
      </c>
      <c r="G1165" s="29">
        <f>E1165*F1165</f>
        <v>169800</v>
      </c>
      <c r="H1165" s="50" t="s">
        <v>964</v>
      </c>
    </row>
    <row r="1166" spans="1:8" s="7" customFormat="1" ht="31.5">
      <c r="A1166" s="104"/>
      <c r="B1166" s="74" t="s">
        <v>2458</v>
      </c>
      <c r="C1166" s="10" t="s">
        <v>10</v>
      </c>
      <c r="D1166" s="10" t="s">
        <v>740</v>
      </c>
      <c r="E1166" s="31">
        <v>33960</v>
      </c>
      <c r="F1166" s="52">
        <v>20</v>
      </c>
      <c r="G1166" s="29"/>
      <c r="H1166" s="50" t="s">
        <v>965</v>
      </c>
    </row>
    <row r="1167" spans="1:8" s="7" customFormat="1" ht="31.5">
      <c r="A1167" s="31" t="s">
        <v>1606</v>
      </c>
      <c r="B1167" s="74" t="s">
        <v>2459</v>
      </c>
      <c r="C1167" s="10" t="s">
        <v>10</v>
      </c>
      <c r="D1167" s="10" t="s">
        <v>740</v>
      </c>
      <c r="E1167" s="31">
        <f t="shared" si="22"/>
        <v>35880</v>
      </c>
      <c r="F1167" s="52">
        <v>35</v>
      </c>
      <c r="G1167" s="29">
        <v>1255800</v>
      </c>
    </row>
    <row r="1168" spans="1:8" s="7" customFormat="1" ht="31.5">
      <c r="A1168" s="103" t="s">
        <v>1607</v>
      </c>
      <c r="B1168" s="74" t="s">
        <v>2460</v>
      </c>
      <c r="C1168" s="10" t="s">
        <v>10</v>
      </c>
      <c r="D1168" s="10" t="s">
        <v>740</v>
      </c>
      <c r="E1168" s="31">
        <v>33960</v>
      </c>
      <c r="F1168" s="52">
        <v>5</v>
      </c>
      <c r="G1168" s="29">
        <f>E1168*F1168</f>
        <v>169800</v>
      </c>
      <c r="H1168" s="50" t="s">
        <v>964</v>
      </c>
    </row>
    <row r="1169" spans="1:8" s="7" customFormat="1" ht="31.5">
      <c r="A1169" s="104"/>
      <c r="B1169" s="74" t="s">
        <v>2460</v>
      </c>
      <c r="C1169" s="10" t="s">
        <v>10</v>
      </c>
      <c r="D1169" s="10" t="s">
        <v>740</v>
      </c>
      <c r="E1169" s="31">
        <v>33960</v>
      </c>
      <c r="F1169" s="52">
        <v>20</v>
      </c>
      <c r="G1169" s="29"/>
      <c r="H1169" s="50" t="s">
        <v>965</v>
      </c>
    </row>
    <row r="1170" spans="1:8" s="7" customFormat="1" ht="30">
      <c r="A1170" s="31" t="s">
        <v>1608</v>
      </c>
      <c r="B1170" s="29" t="s">
        <v>1543</v>
      </c>
      <c r="C1170" s="10" t="s">
        <v>10</v>
      </c>
      <c r="D1170" s="10" t="s">
        <v>740</v>
      </c>
      <c r="E1170" s="31">
        <f t="shared" si="22"/>
        <v>83000</v>
      </c>
      <c r="F1170" s="52">
        <v>4</v>
      </c>
      <c r="G1170" s="29">
        <v>332000</v>
      </c>
    </row>
    <row r="1171" spans="1:8" s="7" customFormat="1">
      <c r="A1171" s="31" t="s">
        <v>1609</v>
      </c>
      <c r="B1171" s="29" t="s">
        <v>1544</v>
      </c>
      <c r="C1171" s="10" t="s">
        <v>10</v>
      </c>
      <c r="D1171" s="10" t="s">
        <v>670</v>
      </c>
      <c r="E1171" s="31">
        <f t="shared" si="22"/>
        <v>2000</v>
      </c>
      <c r="F1171" s="52">
        <v>40</v>
      </c>
      <c r="G1171" s="29">
        <v>80000</v>
      </c>
    </row>
    <row r="1172" spans="1:8" s="7" customFormat="1">
      <c r="A1172" s="31" t="s">
        <v>1610</v>
      </c>
      <c r="B1172" s="29" t="s">
        <v>1545</v>
      </c>
      <c r="C1172" s="10" t="s">
        <v>10</v>
      </c>
      <c r="D1172" s="10" t="s">
        <v>35</v>
      </c>
      <c r="E1172" s="31">
        <f t="shared" si="22"/>
        <v>8000</v>
      </c>
      <c r="F1172" s="75">
        <v>0.4</v>
      </c>
      <c r="G1172" s="29">
        <v>3200</v>
      </c>
    </row>
    <row r="1173" spans="1:8" s="7" customFormat="1">
      <c r="A1173" s="48" t="s">
        <v>1611</v>
      </c>
      <c r="B1173" s="36" t="s">
        <v>1546</v>
      </c>
      <c r="C1173" s="34" t="s">
        <v>10</v>
      </c>
      <c r="D1173" s="34" t="s">
        <v>35</v>
      </c>
      <c r="E1173" s="48"/>
      <c r="F1173" s="53" t="s">
        <v>1633</v>
      </c>
      <c r="G1173" s="36"/>
    </row>
    <row r="1174" spans="1:8" s="7" customFormat="1">
      <c r="A1174" s="31" t="s">
        <v>1612</v>
      </c>
      <c r="B1174" s="29" t="s">
        <v>1547</v>
      </c>
      <c r="C1174" s="10" t="s">
        <v>10</v>
      </c>
      <c r="D1174" s="10" t="s">
        <v>35</v>
      </c>
      <c r="E1174" s="31">
        <f t="shared" si="22"/>
        <v>5000</v>
      </c>
      <c r="F1174" s="52">
        <v>3</v>
      </c>
      <c r="G1174" s="29">
        <v>15000</v>
      </c>
    </row>
    <row r="1175" spans="1:8" s="7" customFormat="1">
      <c r="A1175" s="31" t="s">
        <v>1613</v>
      </c>
      <c r="B1175" s="29" t="s">
        <v>1548</v>
      </c>
      <c r="C1175" s="10" t="s">
        <v>10</v>
      </c>
      <c r="D1175" s="10" t="s">
        <v>35</v>
      </c>
      <c r="E1175" s="31">
        <f t="shared" si="22"/>
        <v>5000</v>
      </c>
      <c r="F1175" s="52">
        <v>2</v>
      </c>
      <c r="G1175" s="29">
        <v>10000</v>
      </c>
    </row>
    <row r="1176" spans="1:8" s="7" customFormat="1">
      <c r="A1176" s="48" t="s">
        <v>1614</v>
      </c>
      <c r="B1176" s="36" t="s">
        <v>1549</v>
      </c>
      <c r="C1176" s="34" t="s">
        <v>10</v>
      </c>
      <c r="D1176" s="34" t="s">
        <v>35</v>
      </c>
      <c r="E1176" s="48"/>
      <c r="F1176" s="53" t="s">
        <v>1634</v>
      </c>
      <c r="G1176" s="36"/>
    </row>
    <row r="1177" spans="1:8" s="7" customFormat="1" ht="15.75" customHeight="1">
      <c r="A1177" s="103" t="s">
        <v>1615</v>
      </c>
      <c r="B1177" s="29" t="s">
        <v>1550</v>
      </c>
      <c r="C1177" s="10" t="s">
        <v>10</v>
      </c>
      <c r="D1177" s="10" t="s">
        <v>740</v>
      </c>
      <c r="E1177" s="31">
        <v>9000</v>
      </c>
      <c r="F1177" s="52">
        <v>1</v>
      </c>
      <c r="G1177" s="29">
        <f>E1177*F1177</f>
        <v>9000</v>
      </c>
      <c r="H1177" s="7" t="s">
        <v>964</v>
      </c>
    </row>
    <row r="1178" spans="1:8" s="7" customFormat="1">
      <c r="A1178" s="104"/>
      <c r="B1178" s="29" t="s">
        <v>1550</v>
      </c>
      <c r="C1178" s="10" t="s">
        <v>10</v>
      </c>
      <c r="D1178" s="10" t="s">
        <v>740</v>
      </c>
      <c r="E1178" s="31">
        <v>9000</v>
      </c>
      <c r="F1178" s="52">
        <v>25</v>
      </c>
      <c r="G1178" s="29"/>
      <c r="H1178" s="7" t="s">
        <v>965</v>
      </c>
    </row>
    <row r="1179" spans="1:8" s="7" customFormat="1">
      <c r="A1179" s="48" t="s">
        <v>1616</v>
      </c>
      <c r="B1179" s="36" t="s">
        <v>1551</v>
      </c>
      <c r="C1179" s="34" t="s">
        <v>10</v>
      </c>
      <c r="D1179" s="34" t="s">
        <v>35</v>
      </c>
      <c r="E1179" s="48"/>
      <c r="F1179" s="53">
        <v>30</v>
      </c>
      <c r="G1179" s="36"/>
    </row>
    <row r="1180" spans="1:8" s="7" customFormat="1">
      <c r="A1180" s="31" t="s">
        <v>1617</v>
      </c>
      <c r="B1180" s="29" t="s">
        <v>1552</v>
      </c>
      <c r="C1180" s="10" t="s">
        <v>10</v>
      </c>
      <c r="D1180" s="10" t="s">
        <v>35</v>
      </c>
      <c r="E1180" s="31">
        <f t="shared" si="22"/>
        <v>1000</v>
      </c>
      <c r="F1180" s="52">
        <v>30</v>
      </c>
      <c r="G1180" s="29">
        <v>30000</v>
      </c>
    </row>
    <row r="1181" spans="1:8" s="7" customFormat="1">
      <c r="A1181" s="31" t="s">
        <v>1618</v>
      </c>
      <c r="B1181" s="29" t="s">
        <v>1553</v>
      </c>
      <c r="C1181" s="10" t="s">
        <v>10</v>
      </c>
      <c r="D1181" s="10" t="s">
        <v>1568</v>
      </c>
      <c r="E1181" s="31">
        <f t="shared" si="22"/>
        <v>2000</v>
      </c>
      <c r="F1181" s="52">
        <v>15</v>
      </c>
      <c r="G1181" s="29">
        <v>30000</v>
      </c>
    </row>
    <row r="1182" spans="1:8" s="7" customFormat="1">
      <c r="A1182" s="48" t="s">
        <v>1619</v>
      </c>
      <c r="B1182" s="36" t="s">
        <v>1554</v>
      </c>
      <c r="C1182" s="34" t="s">
        <v>10</v>
      </c>
      <c r="D1182" s="34" t="s">
        <v>1569</v>
      </c>
      <c r="E1182" s="48">
        <f t="shared" si="22"/>
        <v>0</v>
      </c>
      <c r="F1182" s="53">
        <v>100</v>
      </c>
      <c r="G1182" s="36"/>
    </row>
    <row r="1183" spans="1:8" s="7" customFormat="1">
      <c r="A1183" s="48" t="s">
        <v>1620</v>
      </c>
      <c r="B1183" s="36" t="s">
        <v>1555</v>
      </c>
      <c r="C1183" s="34" t="s">
        <v>10</v>
      </c>
      <c r="D1183" s="34" t="s">
        <v>35</v>
      </c>
      <c r="E1183" s="48"/>
      <c r="F1183" s="53" t="s">
        <v>1635</v>
      </c>
      <c r="G1183" s="36"/>
    </row>
    <row r="1184" spans="1:8" s="7" customFormat="1">
      <c r="A1184" s="48" t="s">
        <v>1621</v>
      </c>
      <c r="B1184" s="36" t="s">
        <v>1556</v>
      </c>
      <c r="C1184" s="34" t="s">
        <v>10</v>
      </c>
      <c r="D1184" s="34" t="s">
        <v>35</v>
      </c>
      <c r="E1184" s="48"/>
      <c r="F1184" s="53" t="s">
        <v>1636</v>
      </c>
      <c r="G1184" s="36"/>
    </row>
    <row r="1185" spans="1:8" s="7" customFormat="1">
      <c r="A1185" s="31" t="s">
        <v>1622</v>
      </c>
      <c r="B1185" s="29" t="s">
        <v>1557</v>
      </c>
      <c r="C1185" s="10" t="s">
        <v>10</v>
      </c>
      <c r="D1185" s="10" t="s">
        <v>740</v>
      </c>
      <c r="E1185" s="31">
        <f t="shared" si="22"/>
        <v>15000</v>
      </c>
      <c r="F1185" s="52">
        <v>1</v>
      </c>
      <c r="G1185" s="29">
        <v>15000</v>
      </c>
    </row>
    <row r="1186" spans="1:8" s="7" customFormat="1">
      <c r="A1186" s="31" t="s">
        <v>1623</v>
      </c>
      <c r="B1186" s="29" t="s">
        <v>1558</v>
      </c>
      <c r="C1186" s="10" t="s">
        <v>10</v>
      </c>
      <c r="D1186" s="10" t="s">
        <v>740</v>
      </c>
      <c r="E1186" s="31">
        <f t="shared" si="22"/>
        <v>15000</v>
      </c>
      <c r="F1186" s="52">
        <v>1</v>
      </c>
      <c r="G1186" s="29">
        <v>15000</v>
      </c>
    </row>
    <row r="1187" spans="1:8" s="7" customFormat="1">
      <c r="A1187" s="31" t="s">
        <v>1624</v>
      </c>
      <c r="B1187" s="29" t="s">
        <v>1559</v>
      </c>
      <c r="C1187" s="10" t="s">
        <v>10</v>
      </c>
      <c r="D1187" s="10" t="s">
        <v>740</v>
      </c>
      <c r="E1187" s="31">
        <f t="shared" si="22"/>
        <v>15000</v>
      </c>
      <c r="F1187" s="52">
        <v>1</v>
      </c>
      <c r="G1187" s="29">
        <v>15000</v>
      </c>
    </row>
    <row r="1188" spans="1:8" s="7" customFormat="1">
      <c r="A1188" s="31" t="s">
        <v>1625</v>
      </c>
      <c r="B1188" s="29" t="s">
        <v>1560</v>
      </c>
      <c r="C1188" s="10" t="s">
        <v>10</v>
      </c>
      <c r="D1188" s="10" t="s">
        <v>740</v>
      </c>
      <c r="E1188" s="31">
        <f t="shared" si="22"/>
        <v>20400</v>
      </c>
      <c r="F1188" s="52">
        <v>1</v>
      </c>
      <c r="G1188" s="29">
        <v>20400</v>
      </c>
    </row>
    <row r="1189" spans="1:8" s="7" customFormat="1">
      <c r="A1189" s="31" t="s">
        <v>1626</v>
      </c>
      <c r="B1189" s="29" t="s">
        <v>1561</v>
      </c>
      <c r="C1189" s="10" t="s">
        <v>10</v>
      </c>
      <c r="D1189" s="10" t="s">
        <v>1570</v>
      </c>
      <c r="E1189" s="31">
        <f t="shared" si="22"/>
        <v>174000</v>
      </c>
      <c r="F1189" s="52">
        <v>1</v>
      </c>
      <c r="G1189" s="29">
        <v>174000</v>
      </c>
    </row>
    <row r="1190" spans="1:8" s="7" customFormat="1">
      <c r="A1190" s="48" t="s">
        <v>1627</v>
      </c>
      <c r="B1190" s="36" t="s">
        <v>1562</v>
      </c>
      <c r="C1190" s="34" t="s">
        <v>10</v>
      </c>
      <c r="D1190" s="34" t="s">
        <v>35</v>
      </c>
      <c r="E1190" s="48">
        <v>10500</v>
      </c>
      <c r="F1190" s="53">
        <v>0.1</v>
      </c>
      <c r="G1190" s="36"/>
    </row>
    <row r="1191" spans="1:8" s="7" customFormat="1">
      <c r="A1191" s="48" t="s">
        <v>1628</v>
      </c>
      <c r="B1191" s="36" t="s">
        <v>1563</v>
      </c>
      <c r="C1191" s="34" t="s">
        <v>10</v>
      </c>
      <c r="D1191" s="34" t="s">
        <v>670</v>
      </c>
      <c r="E1191" s="48"/>
      <c r="F1191" s="53" t="s">
        <v>1635</v>
      </c>
      <c r="G1191" s="36"/>
    </row>
    <row r="1192" spans="1:8" s="7" customFormat="1">
      <c r="A1192" s="48" t="s">
        <v>1629</v>
      </c>
      <c r="B1192" s="36" t="s">
        <v>1564</v>
      </c>
      <c r="C1192" s="34" t="s">
        <v>10</v>
      </c>
      <c r="D1192" s="34" t="s">
        <v>35</v>
      </c>
      <c r="E1192" s="48"/>
      <c r="F1192" s="53" t="s">
        <v>1637</v>
      </c>
      <c r="G1192" s="36"/>
    </row>
    <row r="1193" spans="1:8" s="7" customFormat="1" ht="15.75">
      <c r="A1193" s="48" t="s">
        <v>1630</v>
      </c>
      <c r="B1193" s="36" t="s">
        <v>1565</v>
      </c>
      <c r="C1193" s="34" t="s">
        <v>10</v>
      </c>
      <c r="D1193" s="34" t="s">
        <v>35</v>
      </c>
      <c r="E1193" s="48">
        <v>1000</v>
      </c>
      <c r="F1193" s="76">
        <v>0.5</v>
      </c>
      <c r="G1193" s="36"/>
    </row>
    <row r="1194" spans="1:8" s="7" customFormat="1">
      <c r="A1194" s="48" t="s">
        <v>1631</v>
      </c>
      <c r="B1194" s="36" t="s">
        <v>1566</v>
      </c>
      <c r="C1194" s="34" t="s">
        <v>10</v>
      </c>
      <c r="D1194" s="34" t="s">
        <v>670</v>
      </c>
      <c r="E1194" s="48"/>
      <c r="F1194" s="53" t="s">
        <v>1633</v>
      </c>
      <c r="G1194" s="36"/>
    </row>
    <row r="1195" spans="1:8" s="7" customFormat="1">
      <c r="A1195" s="48" t="s">
        <v>1632</v>
      </c>
      <c r="B1195" s="36" t="s">
        <v>1567</v>
      </c>
      <c r="C1195" s="34" t="s">
        <v>10</v>
      </c>
      <c r="D1195" s="34" t="s">
        <v>670</v>
      </c>
      <c r="E1195" s="48">
        <f t="shared" si="22"/>
        <v>0</v>
      </c>
      <c r="F1195" s="53">
        <v>1</v>
      </c>
      <c r="G1195" s="36"/>
    </row>
    <row r="1196" spans="1:8" s="7" customFormat="1" ht="15.75" customHeight="1">
      <c r="A1196" s="103" t="s">
        <v>1680</v>
      </c>
      <c r="B1196" s="29" t="s">
        <v>1638</v>
      </c>
      <c r="C1196" s="10" t="s">
        <v>10</v>
      </c>
      <c r="D1196" s="10" t="s">
        <v>740</v>
      </c>
      <c r="E1196" s="31">
        <v>165000</v>
      </c>
      <c r="F1196" s="52">
        <v>6</v>
      </c>
      <c r="G1196" s="29">
        <f>E1196*F1196</f>
        <v>990000</v>
      </c>
      <c r="H1196" s="40" t="s">
        <v>964</v>
      </c>
    </row>
    <row r="1197" spans="1:8" s="7" customFormat="1">
      <c r="A1197" s="104"/>
      <c r="B1197" s="29" t="s">
        <v>1638</v>
      </c>
      <c r="C1197" s="10" t="s">
        <v>10</v>
      </c>
      <c r="D1197" s="10" t="s">
        <v>740</v>
      </c>
      <c r="E1197" s="31">
        <v>165000</v>
      </c>
      <c r="F1197" s="52">
        <v>7</v>
      </c>
      <c r="G1197" s="29"/>
      <c r="H1197" s="40" t="s">
        <v>965</v>
      </c>
    </row>
    <row r="1198" spans="1:8" s="7" customFormat="1" ht="15.75" customHeight="1">
      <c r="A1198" s="103" t="s">
        <v>1681</v>
      </c>
      <c r="B1198" s="29" t="s">
        <v>1639</v>
      </c>
      <c r="C1198" s="10" t="s">
        <v>10</v>
      </c>
      <c r="D1198" s="10" t="s">
        <v>740</v>
      </c>
      <c r="E1198" s="31">
        <v>198000</v>
      </c>
      <c r="F1198" s="52">
        <v>6</v>
      </c>
      <c r="G1198" s="29">
        <f>E1198*F1198</f>
        <v>1188000</v>
      </c>
      <c r="H1198" s="7" t="s">
        <v>964</v>
      </c>
    </row>
    <row r="1199" spans="1:8" s="7" customFormat="1">
      <c r="A1199" s="104"/>
      <c r="B1199" s="29" t="s">
        <v>1639</v>
      </c>
      <c r="C1199" s="10" t="s">
        <v>10</v>
      </c>
      <c r="D1199" s="10" t="s">
        <v>740</v>
      </c>
      <c r="E1199" s="31">
        <v>198000</v>
      </c>
      <c r="F1199" s="52">
        <v>7</v>
      </c>
      <c r="G1199" s="29"/>
      <c r="H1199" s="7" t="s">
        <v>965</v>
      </c>
    </row>
    <row r="1200" spans="1:8" s="7" customFormat="1">
      <c r="A1200" s="49" t="s">
        <v>1682</v>
      </c>
      <c r="B1200" s="39" t="s">
        <v>1640</v>
      </c>
      <c r="C1200" s="37" t="s">
        <v>10</v>
      </c>
      <c r="D1200" s="37" t="s">
        <v>740</v>
      </c>
      <c r="E1200" s="49">
        <v>196000</v>
      </c>
      <c r="F1200" s="51">
        <v>1</v>
      </c>
      <c r="G1200" s="39"/>
    </row>
    <row r="1201" spans="1:7" s="7" customFormat="1">
      <c r="A1201" s="31" t="s">
        <v>1683</v>
      </c>
      <c r="B1201" s="29" t="s">
        <v>1641</v>
      </c>
      <c r="C1201" s="10" t="s">
        <v>10</v>
      </c>
      <c r="D1201" s="10" t="s">
        <v>1405</v>
      </c>
      <c r="E1201" s="31">
        <f t="shared" ref="E1201:E1216" si="23">G1201/F1201</f>
        <v>54500</v>
      </c>
      <c r="F1201" s="52">
        <v>1</v>
      </c>
      <c r="G1201" s="29">
        <v>54500</v>
      </c>
    </row>
    <row r="1202" spans="1:7" s="7" customFormat="1">
      <c r="A1202" s="49" t="s">
        <v>1684</v>
      </c>
      <c r="B1202" s="39" t="s">
        <v>1642</v>
      </c>
      <c r="C1202" s="37" t="s">
        <v>10</v>
      </c>
      <c r="D1202" s="37" t="s">
        <v>1409</v>
      </c>
      <c r="E1202" s="49">
        <v>126000</v>
      </c>
      <c r="F1202" s="51">
        <v>1</v>
      </c>
      <c r="G1202" s="39"/>
    </row>
    <row r="1203" spans="1:7" s="7" customFormat="1">
      <c r="A1203" s="31" t="s">
        <v>1685</v>
      </c>
      <c r="B1203" s="29" t="s">
        <v>1643</v>
      </c>
      <c r="C1203" s="10" t="s">
        <v>10</v>
      </c>
      <c r="D1203" s="10" t="s">
        <v>1409</v>
      </c>
      <c r="E1203" s="31">
        <f t="shared" si="23"/>
        <v>128300</v>
      </c>
      <c r="F1203" s="52">
        <v>2</v>
      </c>
      <c r="G1203" s="29">
        <v>256600</v>
      </c>
    </row>
    <row r="1204" spans="1:7" s="7" customFormat="1" ht="30">
      <c r="A1204" s="31" t="s">
        <v>1686</v>
      </c>
      <c r="B1204" s="29" t="s">
        <v>1644</v>
      </c>
      <c r="C1204" s="10" t="s">
        <v>10</v>
      </c>
      <c r="D1204" s="10" t="s">
        <v>1409</v>
      </c>
      <c r="E1204" s="31">
        <f t="shared" si="23"/>
        <v>156000</v>
      </c>
      <c r="F1204" s="52">
        <v>3</v>
      </c>
      <c r="G1204" s="29">
        <v>468000</v>
      </c>
    </row>
    <row r="1205" spans="1:7" s="7" customFormat="1">
      <c r="A1205" s="31" t="s">
        <v>1687</v>
      </c>
      <c r="B1205" s="29" t="s">
        <v>1645</v>
      </c>
      <c r="C1205" s="10" t="s">
        <v>10</v>
      </c>
      <c r="D1205" s="10" t="s">
        <v>1409</v>
      </c>
      <c r="E1205" s="31">
        <f t="shared" si="23"/>
        <v>156000</v>
      </c>
      <c r="F1205" s="52">
        <v>2</v>
      </c>
      <c r="G1205" s="29">
        <v>312000</v>
      </c>
    </row>
    <row r="1206" spans="1:7" s="7" customFormat="1">
      <c r="A1206" s="49" t="s">
        <v>1688</v>
      </c>
      <c r="B1206" s="39" t="s">
        <v>1646</v>
      </c>
      <c r="C1206" s="37" t="s">
        <v>10</v>
      </c>
      <c r="D1206" s="37" t="s">
        <v>1409</v>
      </c>
      <c r="E1206" s="49">
        <v>124700</v>
      </c>
      <c r="F1206" s="51">
        <v>1</v>
      </c>
      <c r="G1206" s="39"/>
    </row>
    <row r="1207" spans="1:7" s="7" customFormat="1">
      <c r="A1207" s="49" t="s">
        <v>1689</v>
      </c>
      <c r="B1207" s="39" t="s">
        <v>1647</v>
      </c>
      <c r="C1207" s="37" t="s">
        <v>10</v>
      </c>
      <c r="D1207" s="37" t="s">
        <v>1409</v>
      </c>
      <c r="E1207" s="49">
        <v>142600</v>
      </c>
      <c r="F1207" s="51">
        <v>1</v>
      </c>
      <c r="G1207" s="39"/>
    </row>
    <row r="1208" spans="1:7" s="7" customFormat="1">
      <c r="A1208" s="31" t="s">
        <v>1690</v>
      </c>
      <c r="B1208" s="29" t="s">
        <v>1648</v>
      </c>
      <c r="C1208" s="10" t="s">
        <v>10</v>
      </c>
      <c r="D1208" s="10" t="s">
        <v>1409</v>
      </c>
      <c r="E1208" s="31">
        <f t="shared" si="23"/>
        <v>46300</v>
      </c>
      <c r="F1208" s="52">
        <v>2</v>
      </c>
      <c r="G1208" s="29">
        <v>92600</v>
      </c>
    </row>
    <row r="1209" spans="1:7" s="7" customFormat="1" ht="30">
      <c r="A1209" s="31" t="s">
        <v>1691</v>
      </c>
      <c r="B1209" s="29" t="s">
        <v>1649</v>
      </c>
      <c r="C1209" s="10" t="s">
        <v>10</v>
      </c>
      <c r="D1209" s="10" t="s">
        <v>1409</v>
      </c>
      <c r="E1209" s="31">
        <f t="shared" si="23"/>
        <v>192000</v>
      </c>
      <c r="F1209" s="52">
        <v>2</v>
      </c>
      <c r="G1209" s="29">
        <v>384000</v>
      </c>
    </row>
    <row r="1210" spans="1:7" s="7" customFormat="1">
      <c r="A1210" s="31" t="s">
        <v>1692</v>
      </c>
      <c r="B1210" s="29" t="s">
        <v>1650</v>
      </c>
      <c r="C1210" s="10" t="s">
        <v>10</v>
      </c>
      <c r="D1210" s="10" t="s">
        <v>1409</v>
      </c>
      <c r="E1210" s="31">
        <f t="shared" si="23"/>
        <v>67700</v>
      </c>
      <c r="F1210" s="52">
        <v>1</v>
      </c>
      <c r="G1210" s="29">
        <v>67700</v>
      </c>
    </row>
    <row r="1211" spans="1:7" s="7" customFormat="1">
      <c r="A1211" s="31" t="s">
        <v>1693</v>
      </c>
      <c r="B1211" s="29" t="s">
        <v>1651</v>
      </c>
      <c r="C1211" s="10" t="s">
        <v>10</v>
      </c>
      <c r="D1211" s="10" t="s">
        <v>1409</v>
      </c>
      <c r="E1211" s="31">
        <f t="shared" si="23"/>
        <v>144000</v>
      </c>
      <c r="F1211" s="52">
        <v>1</v>
      </c>
      <c r="G1211" s="29">
        <v>144000</v>
      </c>
    </row>
    <row r="1212" spans="1:7" s="7" customFormat="1">
      <c r="A1212" s="31" t="s">
        <v>1694</v>
      </c>
      <c r="B1212" s="29" t="s">
        <v>1652</v>
      </c>
      <c r="C1212" s="10" t="s">
        <v>10</v>
      </c>
      <c r="D1212" s="10" t="s">
        <v>1409</v>
      </c>
      <c r="E1212" s="31">
        <f t="shared" si="23"/>
        <v>150000</v>
      </c>
      <c r="F1212" s="52">
        <v>1</v>
      </c>
      <c r="G1212" s="29">
        <v>150000</v>
      </c>
    </row>
    <row r="1213" spans="1:7" s="7" customFormat="1">
      <c r="A1213" s="31" t="s">
        <v>1695</v>
      </c>
      <c r="B1213" s="29" t="s">
        <v>1653</v>
      </c>
      <c r="C1213" s="10" t="s">
        <v>10</v>
      </c>
      <c r="D1213" s="10" t="s">
        <v>1409</v>
      </c>
      <c r="E1213" s="31">
        <f t="shared" si="23"/>
        <v>142000</v>
      </c>
      <c r="F1213" s="52">
        <v>1</v>
      </c>
      <c r="G1213" s="29">
        <v>142000</v>
      </c>
    </row>
    <row r="1214" spans="1:7" s="7" customFormat="1">
      <c r="A1214" s="31" t="s">
        <v>1696</v>
      </c>
      <c r="B1214" s="29" t="s">
        <v>1654</v>
      </c>
      <c r="C1214" s="10" t="s">
        <v>10</v>
      </c>
      <c r="D1214" s="10" t="s">
        <v>1409</v>
      </c>
      <c r="E1214" s="31">
        <f t="shared" si="23"/>
        <v>46300</v>
      </c>
      <c r="F1214" s="52">
        <v>1</v>
      </c>
      <c r="G1214" s="29">
        <v>46300</v>
      </c>
    </row>
    <row r="1215" spans="1:7" s="7" customFormat="1">
      <c r="A1215" s="31" t="s">
        <v>1697</v>
      </c>
      <c r="B1215" s="29" t="s">
        <v>1655</v>
      </c>
      <c r="C1215" s="10" t="s">
        <v>10</v>
      </c>
      <c r="D1215" s="10" t="s">
        <v>1409</v>
      </c>
      <c r="E1215" s="31">
        <f t="shared" si="23"/>
        <v>144000</v>
      </c>
      <c r="F1215" s="52">
        <v>2</v>
      </c>
      <c r="G1215" s="29">
        <v>288000</v>
      </c>
    </row>
    <row r="1216" spans="1:7" s="7" customFormat="1">
      <c r="A1216" s="31" t="s">
        <v>1698</v>
      </c>
      <c r="B1216" s="29" t="s">
        <v>1656</v>
      </c>
      <c r="C1216" s="10" t="s">
        <v>10</v>
      </c>
      <c r="D1216" s="10" t="s">
        <v>1409</v>
      </c>
      <c r="E1216" s="31">
        <f t="shared" si="23"/>
        <v>138000</v>
      </c>
      <c r="F1216" s="52">
        <v>2</v>
      </c>
      <c r="G1216" s="29">
        <v>276000</v>
      </c>
    </row>
    <row r="1217" spans="1:7" s="7" customFormat="1">
      <c r="A1217" s="48" t="s">
        <v>1699</v>
      </c>
      <c r="B1217" s="36" t="s">
        <v>1411</v>
      </c>
      <c r="C1217" s="34" t="s">
        <v>10</v>
      </c>
      <c r="D1217" s="34" t="s">
        <v>1409</v>
      </c>
      <c r="E1217" s="48"/>
      <c r="F1217" s="53">
        <v>1</v>
      </c>
      <c r="G1217" s="36"/>
    </row>
    <row r="1218" spans="1:7" s="7" customFormat="1">
      <c r="A1218" s="31" t="s">
        <v>1700</v>
      </c>
      <c r="B1218" s="29" t="s">
        <v>1657</v>
      </c>
      <c r="C1218" s="10" t="s">
        <v>10</v>
      </c>
      <c r="D1218" s="10" t="s">
        <v>1409</v>
      </c>
      <c r="E1218" s="31">
        <f>G1218/F1218</f>
        <v>174600</v>
      </c>
      <c r="F1218" s="52">
        <v>1</v>
      </c>
      <c r="G1218" s="29">
        <v>174600</v>
      </c>
    </row>
    <row r="1219" spans="1:7" s="7" customFormat="1">
      <c r="A1219" s="31" t="s">
        <v>1701</v>
      </c>
      <c r="B1219" s="29" t="s">
        <v>1658</v>
      </c>
      <c r="C1219" s="10" t="s">
        <v>10</v>
      </c>
      <c r="D1219" s="10" t="s">
        <v>1409</v>
      </c>
      <c r="E1219" s="31">
        <f>G1219/F1219</f>
        <v>139000</v>
      </c>
      <c r="F1219" s="52">
        <v>1</v>
      </c>
      <c r="G1219" s="29">
        <v>139000</v>
      </c>
    </row>
    <row r="1220" spans="1:7" s="7" customFormat="1">
      <c r="A1220" s="31" t="s">
        <v>1702</v>
      </c>
      <c r="B1220" s="29" t="s">
        <v>1659</v>
      </c>
      <c r="C1220" s="10" t="s">
        <v>10</v>
      </c>
      <c r="D1220" s="10" t="s">
        <v>1409</v>
      </c>
      <c r="E1220" s="31">
        <f t="shared" ref="E1220:E1238" si="24">G1220/F1220</f>
        <v>114000</v>
      </c>
      <c r="F1220" s="52">
        <v>1</v>
      </c>
      <c r="G1220" s="29">
        <v>114000</v>
      </c>
    </row>
    <row r="1221" spans="1:7" s="7" customFormat="1">
      <c r="A1221" s="31" t="s">
        <v>1703</v>
      </c>
      <c r="B1221" s="29" t="s">
        <v>1660</v>
      </c>
      <c r="C1221" s="10" t="s">
        <v>10</v>
      </c>
      <c r="D1221" s="10" t="s">
        <v>1409</v>
      </c>
      <c r="E1221" s="31">
        <f t="shared" si="24"/>
        <v>549000</v>
      </c>
      <c r="F1221" s="52">
        <v>1</v>
      </c>
      <c r="G1221" s="29">
        <v>549000</v>
      </c>
    </row>
    <row r="1222" spans="1:7" s="7" customFormat="1">
      <c r="A1222" s="49" t="s">
        <v>1704</v>
      </c>
      <c r="B1222" s="39" t="s">
        <v>1661</v>
      </c>
      <c r="C1222" s="37" t="s">
        <v>10</v>
      </c>
      <c r="D1222" s="37" t="s">
        <v>1409</v>
      </c>
      <c r="E1222" s="49">
        <v>53500</v>
      </c>
      <c r="F1222" s="51">
        <v>1</v>
      </c>
      <c r="G1222" s="39"/>
    </row>
    <row r="1223" spans="1:7" s="7" customFormat="1">
      <c r="A1223" s="31" t="s">
        <v>1705</v>
      </c>
      <c r="B1223" s="29" t="s">
        <v>1662</v>
      </c>
      <c r="C1223" s="10" t="s">
        <v>10</v>
      </c>
      <c r="D1223" s="10" t="s">
        <v>1409</v>
      </c>
      <c r="E1223" s="31">
        <f t="shared" si="24"/>
        <v>124700</v>
      </c>
      <c r="F1223" s="52">
        <v>1</v>
      </c>
      <c r="G1223" s="29">
        <v>124700</v>
      </c>
    </row>
    <row r="1224" spans="1:7" s="7" customFormat="1">
      <c r="A1224" s="31" t="s">
        <v>1706</v>
      </c>
      <c r="B1224" s="29" t="s">
        <v>1663</v>
      </c>
      <c r="C1224" s="10" t="s">
        <v>10</v>
      </c>
      <c r="D1224" s="10" t="s">
        <v>1409</v>
      </c>
      <c r="E1224" s="31">
        <f t="shared" si="24"/>
        <v>120000</v>
      </c>
      <c r="F1224" s="52">
        <v>1</v>
      </c>
      <c r="G1224" s="29">
        <v>120000</v>
      </c>
    </row>
    <row r="1225" spans="1:7" s="7" customFormat="1">
      <c r="A1225" s="31" t="s">
        <v>1707</v>
      </c>
      <c r="B1225" s="29" t="s">
        <v>1664</v>
      </c>
      <c r="C1225" s="10" t="s">
        <v>10</v>
      </c>
      <c r="D1225" s="10" t="s">
        <v>1409</v>
      </c>
      <c r="E1225" s="31">
        <f t="shared" si="24"/>
        <v>102000</v>
      </c>
      <c r="F1225" s="52">
        <v>1</v>
      </c>
      <c r="G1225" s="29">
        <v>102000</v>
      </c>
    </row>
    <row r="1226" spans="1:7" s="7" customFormat="1">
      <c r="A1226" s="49" t="s">
        <v>1708</v>
      </c>
      <c r="B1226" s="39" t="s">
        <v>1665</v>
      </c>
      <c r="C1226" s="37" t="s">
        <v>10</v>
      </c>
      <c r="D1226" s="37" t="s">
        <v>1409</v>
      </c>
      <c r="E1226" s="49">
        <v>108000</v>
      </c>
      <c r="F1226" s="51">
        <v>1</v>
      </c>
      <c r="G1226" s="39"/>
    </row>
    <row r="1227" spans="1:7" s="7" customFormat="1">
      <c r="A1227" s="31" t="s">
        <v>1709</v>
      </c>
      <c r="B1227" s="29" t="s">
        <v>1666</v>
      </c>
      <c r="C1227" s="10" t="s">
        <v>10</v>
      </c>
      <c r="D1227" s="10" t="s">
        <v>1409</v>
      </c>
      <c r="E1227" s="31">
        <f t="shared" si="24"/>
        <v>142400</v>
      </c>
      <c r="F1227" s="52">
        <v>1</v>
      </c>
      <c r="G1227" s="29">
        <v>142400</v>
      </c>
    </row>
    <row r="1228" spans="1:7" s="7" customFormat="1">
      <c r="A1228" s="31" t="s">
        <v>1710</v>
      </c>
      <c r="B1228" s="29" t="s">
        <v>1667</v>
      </c>
      <c r="C1228" s="10" t="s">
        <v>10</v>
      </c>
      <c r="D1228" s="10" t="s">
        <v>1409</v>
      </c>
      <c r="E1228" s="31">
        <f t="shared" si="24"/>
        <v>153200</v>
      </c>
      <c r="F1228" s="52">
        <v>1</v>
      </c>
      <c r="G1228" s="29">
        <v>153200</v>
      </c>
    </row>
    <row r="1229" spans="1:7" s="7" customFormat="1">
      <c r="A1229" s="31" t="s">
        <v>1711</v>
      </c>
      <c r="B1229" s="29" t="s">
        <v>1668</v>
      </c>
      <c r="C1229" s="10" t="s">
        <v>10</v>
      </c>
      <c r="D1229" s="10" t="s">
        <v>1409</v>
      </c>
      <c r="E1229" s="31">
        <f t="shared" si="24"/>
        <v>128000</v>
      </c>
      <c r="F1229" s="52">
        <v>1</v>
      </c>
      <c r="G1229" s="29">
        <v>128000</v>
      </c>
    </row>
    <row r="1230" spans="1:7" s="7" customFormat="1">
      <c r="A1230" s="49" t="s">
        <v>1712</v>
      </c>
      <c r="B1230" s="39" t="s">
        <v>1669</v>
      </c>
      <c r="C1230" s="37" t="s">
        <v>10</v>
      </c>
      <c r="D1230" s="37" t="s">
        <v>1409</v>
      </c>
      <c r="E1230" s="49">
        <v>156800</v>
      </c>
      <c r="F1230" s="51">
        <v>1</v>
      </c>
      <c r="G1230" s="39"/>
    </row>
    <row r="1231" spans="1:7" s="7" customFormat="1">
      <c r="A1231" s="49" t="s">
        <v>1713</v>
      </c>
      <c r="B1231" s="39" t="s">
        <v>1670</v>
      </c>
      <c r="C1231" s="37" t="s">
        <v>10</v>
      </c>
      <c r="D1231" s="37" t="s">
        <v>1409</v>
      </c>
      <c r="E1231" s="49">
        <v>192400</v>
      </c>
      <c r="F1231" s="51">
        <v>1</v>
      </c>
      <c r="G1231" s="39"/>
    </row>
    <row r="1232" spans="1:7" s="7" customFormat="1">
      <c r="A1232" s="49" t="s">
        <v>1714</v>
      </c>
      <c r="B1232" s="39" t="s">
        <v>1671</v>
      </c>
      <c r="C1232" s="37" t="s">
        <v>10</v>
      </c>
      <c r="D1232" s="37" t="s">
        <v>1409</v>
      </c>
      <c r="E1232" s="49">
        <v>222000</v>
      </c>
      <c r="F1232" s="51">
        <v>1</v>
      </c>
      <c r="G1232" s="39"/>
    </row>
    <row r="1233" spans="1:8" s="7" customFormat="1">
      <c r="A1233" s="31" t="s">
        <v>1715</v>
      </c>
      <c r="B1233" s="29" t="s">
        <v>1672</v>
      </c>
      <c r="C1233" s="10" t="s">
        <v>10</v>
      </c>
      <c r="D1233" s="10" t="s">
        <v>1409</v>
      </c>
      <c r="E1233" s="31">
        <f t="shared" si="24"/>
        <v>19800</v>
      </c>
      <c r="F1233" s="52">
        <v>1</v>
      </c>
      <c r="G1233" s="29">
        <v>19800</v>
      </c>
    </row>
    <row r="1234" spans="1:8" s="7" customFormat="1">
      <c r="A1234" s="31" t="s">
        <v>1716</v>
      </c>
      <c r="B1234" s="29" t="s">
        <v>1673</v>
      </c>
      <c r="C1234" s="10" t="s">
        <v>10</v>
      </c>
      <c r="D1234" s="10" t="s">
        <v>1409</v>
      </c>
      <c r="E1234" s="31">
        <f t="shared" si="24"/>
        <v>114000</v>
      </c>
      <c r="F1234" s="52">
        <v>1</v>
      </c>
      <c r="G1234" s="29">
        <v>114000</v>
      </c>
    </row>
    <row r="1235" spans="1:8" s="7" customFormat="1">
      <c r="A1235" s="31" t="s">
        <v>1717</v>
      </c>
      <c r="B1235" s="29" t="s">
        <v>1674</v>
      </c>
      <c r="C1235" s="10" t="s">
        <v>10</v>
      </c>
      <c r="D1235" s="10" t="s">
        <v>1409</v>
      </c>
      <c r="E1235" s="31">
        <f t="shared" si="24"/>
        <v>112800</v>
      </c>
      <c r="F1235" s="52">
        <v>1</v>
      </c>
      <c r="G1235" s="29">
        <v>112800</v>
      </c>
    </row>
    <row r="1236" spans="1:8" s="7" customFormat="1" ht="30">
      <c r="A1236" s="31" t="s">
        <v>1718</v>
      </c>
      <c r="B1236" s="29" t="s">
        <v>1675</v>
      </c>
      <c r="C1236" s="10" t="s">
        <v>10</v>
      </c>
      <c r="D1236" s="10" t="s">
        <v>1409</v>
      </c>
      <c r="E1236" s="31">
        <f t="shared" si="24"/>
        <v>139000</v>
      </c>
      <c r="F1236" s="52">
        <v>1</v>
      </c>
      <c r="G1236" s="29">
        <v>139000</v>
      </c>
    </row>
    <row r="1237" spans="1:8" s="7" customFormat="1">
      <c r="A1237" s="31" t="s">
        <v>1719</v>
      </c>
      <c r="B1237" s="29" t="s">
        <v>1676</v>
      </c>
      <c r="C1237" s="10" t="s">
        <v>10</v>
      </c>
      <c r="D1237" s="10" t="s">
        <v>1409</v>
      </c>
      <c r="E1237" s="31">
        <f t="shared" si="24"/>
        <v>150000</v>
      </c>
      <c r="F1237" s="52">
        <v>1</v>
      </c>
      <c r="G1237" s="29">
        <v>150000</v>
      </c>
    </row>
    <row r="1238" spans="1:8" s="7" customFormat="1">
      <c r="A1238" s="31" t="s">
        <v>1720</v>
      </c>
      <c r="B1238" s="29" t="s">
        <v>1677</v>
      </c>
      <c r="C1238" s="10" t="s">
        <v>10</v>
      </c>
      <c r="D1238" s="10" t="s">
        <v>1409</v>
      </c>
      <c r="E1238" s="31">
        <f t="shared" si="24"/>
        <v>162000</v>
      </c>
      <c r="F1238" s="52">
        <v>1</v>
      </c>
      <c r="G1238" s="29">
        <v>162000</v>
      </c>
    </row>
    <row r="1239" spans="1:8" s="7" customFormat="1">
      <c r="A1239" s="48" t="s">
        <v>1721</v>
      </c>
      <c r="B1239" s="36" t="s">
        <v>1412</v>
      </c>
      <c r="C1239" s="34" t="s">
        <v>10</v>
      </c>
      <c r="D1239" s="34" t="s">
        <v>1413</v>
      </c>
      <c r="E1239" s="48"/>
      <c r="F1239" s="53">
        <v>5</v>
      </c>
      <c r="G1239" s="36"/>
    </row>
    <row r="1240" spans="1:8" s="7" customFormat="1">
      <c r="A1240" s="31" t="s">
        <v>1722</v>
      </c>
      <c r="B1240" s="29" t="s">
        <v>1678</v>
      </c>
      <c r="C1240" s="10" t="s">
        <v>10</v>
      </c>
      <c r="D1240" s="10" t="s">
        <v>1452</v>
      </c>
      <c r="E1240" s="31">
        <f>G1240/F1240</f>
        <v>60000</v>
      </c>
      <c r="F1240" s="52">
        <v>9</v>
      </c>
      <c r="G1240" s="29">
        <v>540000</v>
      </c>
    </row>
    <row r="1241" spans="1:8" s="7" customFormat="1" ht="27.75">
      <c r="A1241" s="48" t="s">
        <v>1723</v>
      </c>
      <c r="B1241" s="36" t="s">
        <v>1679</v>
      </c>
      <c r="C1241" s="34" t="s">
        <v>10</v>
      </c>
      <c r="D1241" s="98" t="s">
        <v>740</v>
      </c>
      <c r="E1241" s="48"/>
      <c r="F1241" s="53">
        <v>2</v>
      </c>
      <c r="G1241" s="73"/>
    </row>
    <row r="1242" spans="1:8" s="7" customFormat="1" ht="27.75">
      <c r="A1242" s="48" t="s">
        <v>1724</v>
      </c>
      <c r="B1242" s="77" t="s">
        <v>2461</v>
      </c>
      <c r="C1242" s="34" t="s">
        <v>10</v>
      </c>
      <c r="D1242" s="34" t="s">
        <v>740</v>
      </c>
      <c r="E1242" s="48"/>
      <c r="F1242" s="53">
        <v>2</v>
      </c>
      <c r="G1242" s="73"/>
    </row>
    <row r="1243" spans="1:8" s="7" customFormat="1" ht="30" customHeight="1">
      <c r="A1243" s="48" t="s">
        <v>1725</v>
      </c>
      <c r="B1243" s="77" t="s">
        <v>2462</v>
      </c>
      <c r="C1243" s="34" t="s">
        <v>10</v>
      </c>
      <c r="D1243" s="34" t="s">
        <v>740</v>
      </c>
      <c r="E1243" s="48"/>
      <c r="F1243" s="53">
        <v>2</v>
      </c>
      <c r="G1243" s="73"/>
    </row>
    <row r="1244" spans="1:8" s="7" customFormat="1" ht="30" customHeight="1">
      <c r="A1244" s="48" t="s">
        <v>1726</v>
      </c>
      <c r="B1244" s="77" t="s">
        <v>2463</v>
      </c>
      <c r="C1244" s="34" t="s">
        <v>10</v>
      </c>
      <c r="D1244" s="34" t="s">
        <v>740</v>
      </c>
      <c r="E1244" s="48"/>
      <c r="F1244" s="53">
        <v>2</v>
      </c>
      <c r="G1244" s="73"/>
    </row>
    <row r="1245" spans="1:8" s="7" customFormat="1" ht="27.75">
      <c r="A1245" s="48" t="s">
        <v>1727</v>
      </c>
      <c r="B1245" s="77" t="s">
        <v>2464</v>
      </c>
      <c r="C1245" s="34" t="s">
        <v>10</v>
      </c>
      <c r="D1245" s="34" t="s">
        <v>740</v>
      </c>
      <c r="E1245" s="48"/>
      <c r="F1245" s="53">
        <v>2</v>
      </c>
      <c r="G1245" s="73"/>
    </row>
    <row r="1246" spans="1:8" s="7" customFormat="1" ht="31.5">
      <c r="A1246" s="31">
        <v>33691157</v>
      </c>
      <c r="B1246" s="74" t="s">
        <v>2465</v>
      </c>
      <c r="C1246" s="10" t="s">
        <v>10</v>
      </c>
      <c r="D1246" s="10" t="s">
        <v>1409</v>
      </c>
      <c r="E1246" s="31">
        <f>G1246/F1246</f>
        <v>177600</v>
      </c>
      <c r="F1246" s="52">
        <v>40</v>
      </c>
      <c r="G1246" s="29">
        <v>7104000</v>
      </c>
    </row>
    <row r="1247" spans="1:8" s="7" customFormat="1" ht="47.25">
      <c r="A1247" s="31">
        <v>33691157</v>
      </c>
      <c r="B1247" s="74" t="s">
        <v>2466</v>
      </c>
      <c r="C1247" s="10" t="s">
        <v>10</v>
      </c>
      <c r="D1247" s="10" t="s">
        <v>1409</v>
      </c>
      <c r="E1247" s="31">
        <f>G1247/F1247</f>
        <v>46080</v>
      </c>
      <c r="F1247" s="52">
        <v>40</v>
      </c>
      <c r="G1247" s="29">
        <v>1843200</v>
      </c>
    </row>
    <row r="1248" spans="1:8" s="7" customFormat="1" ht="63">
      <c r="A1248" s="103" t="s">
        <v>1760</v>
      </c>
      <c r="B1248" s="74" t="s">
        <v>1728</v>
      </c>
      <c r="C1248" s="10" t="s">
        <v>10</v>
      </c>
      <c r="D1248" s="10" t="s">
        <v>740</v>
      </c>
      <c r="E1248" s="31">
        <v>40080</v>
      </c>
      <c r="F1248" s="52">
        <v>20</v>
      </c>
      <c r="G1248" s="29">
        <f>E1248*F1248</f>
        <v>801600</v>
      </c>
      <c r="H1248" s="50" t="s">
        <v>964</v>
      </c>
    </row>
    <row r="1249" spans="1:8" s="7" customFormat="1" ht="63">
      <c r="A1249" s="104"/>
      <c r="B1249" s="74" t="s">
        <v>1728</v>
      </c>
      <c r="C1249" s="10" t="s">
        <v>10</v>
      </c>
      <c r="D1249" s="10" t="s">
        <v>740</v>
      </c>
      <c r="E1249" s="31">
        <v>40080</v>
      </c>
      <c r="F1249" s="52">
        <v>65</v>
      </c>
      <c r="G1249" s="29"/>
      <c r="H1249" s="50" t="s">
        <v>965</v>
      </c>
    </row>
    <row r="1250" spans="1:8" s="7" customFormat="1" ht="63">
      <c r="A1250" s="103" t="s">
        <v>1761</v>
      </c>
      <c r="B1250" s="74" t="s">
        <v>1729</v>
      </c>
      <c r="C1250" s="10" t="s">
        <v>10</v>
      </c>
      <c r="D1250" s="10" t="s">
        <v>740</v>
      </c>
      <c r="E1250" s="31">
        <v>144000</v>
      </c>
      <c r="F1250" s="52">
        <v>5</v>
      </c>
      <c r="G1250" s="29">
        <f>E1250*F1250</f>
        <v>720000</v>
      </c>
      <c r="H1250" s="50" t="s">
        <v>964</v>
      </c>
    </row>
    <row r="1251" spans="1:8" s="7" customFormat="1" ht="63">
      <c r="A1251" s="104"/>
      <c r="B1251" s="74" t="s">
        <v>1729</v>
      </c>
      <c r="C1251" s="10" t="s">
        <v>10</v>
      </c>
      <c r="D1251" s="10" t="s">
        <v>740</v>
      </c>
      <c r="E1251" s="31">
        <v>144000</v>
      </c>
      <c r="F1251" s="52">
        <v>17</v>
      </c>
      <c r="G1251" s="29"/>
      <c r="H1251" s="50" t="s">
        <v>965</v>
      </c>
    </row>
    <row r="1252" spans="1:8" s="7" customFormat="1" ht="63">
      <c r="A1252" s="103" t="s">
        <v>1762</v>
      </c>
      <c r="B1252" s="74" t="s">
        <v>1730</v>
      </c>
      <c r="C1252" s="10" t="s">
        <v>10</v>
      </c>
      <c r="D1252" s="10" t="s">
        <v>740</v>
      </c>
      <c r="E1252" s="31">
        <v>27200</v>
      </c>
      <c r="F1252" s="52">
        <v>10</v>
      </c>
      <c r="G1252" s="29">
        <f>E1252*F1252</f>
        <v>272000</v>
      </c>
      <c r="H1252" s="50" t="s">
        <v>964</v>
      </c>
    </row>
    <row r="1253" spans="1:8" s="7" customFormat="1" ht="63">
      <c r="A1253" s="104"/>
      <c r="B1253" s="74" t="s">
        <v>1730</v>
      </c>
      <c r="C1253" s="10" t="s">
        <v>10</v>
      </c>
      <c r="D1253" s="10" t="s">
        <v>740</v>
      </c>
      <c r="E1253" s="31">
        <v>27200</v>
      </c>
      <c r="F1253" s="52">
        <v>17</v>
      </c>
      <c r="G1253" s="29"/>
      <c r="H1253" s="50" t="s">
        <v>965</v>
      </c>
    </row>
    <row r="1254" spans="1:8" s="7" customFormat="1" ht="47.25">
      <c r="A1254" s="103" t="s">
        <v>1763</v>
      </c>
      <c r="B1254" s="74" t="s">
        <v>1731</v>
      </c>
      <c r="C1254" s="10" t="s">
        <v>10</v>
      </c>
      <c r="D1254" s="10" t="s">
        <v>36</v>
      </c>
      <c r="E1254" s="31">
        <v>120000</v>
      </c>
      <c r="F1254" s="52">
        <v>5</v>
      </c>
      <c r="G1254" s="29">
        <f>E1254*F1254</f>
        <v>600000</v>
      </c>
      <c r="H1254" s="50" t="s">
        <v>964</v>
      </c>
    </row>
    <row r="1255" spans="1:8" s="7" customFormat="1" ht="47.25">
      <c r="A1255" s="104"/>
      <c r="B1255" s="74" t="s">
        <v>1731</v>
      </c>
      <c r="C1255" s="10" t="s">
        <v>10</v>
      </c>
      <c r="D1255" s="10" t="s">
        <v>36</v>
      </c>
      <c r="E1255" s="31">
        <v>120000</v>
      </c>
      <c r="F1255" s="52">
        <v>10</v>
      </c>
      <c r="G1255" s="29"/>
      <c r="H1255" s="50" t="s">
        <v>965</v>
      </c>
    </row>
    <row r="1256" spans="1:8" s="7" customFormat="1" ht="31.5">
      <c r="A1256" s="103" t="s">
        <v>1764</v>
      </c>
      <c r="B1256" s="74" t="s">
        <v>1732</v>
      </c>
      <c r="C1256" s="10" t="s">
        <v>10</v>
      </c>
      <c r="D1256" s="10" t="s">
        <v>36</v>
      </c>
      <c r="E1256" s="31">
        <v>13500</v>
      </c>
      <c r="F1256" s="52">
        <v>10</v>
      </c>
      <c r="G1256" s="29">
        <f>E1256*F1256</f>
        <v>135000</v>
      </c>
      <c r="H1256" s="50" t="s">
        <v>964</v>
      </c>
    </row>
    <row r="1257" spans="1:8" s="7" customFormat="1" ht="31.5">
      <c r="A1257" s="104"/>
      <c r="B1257" s="74" t="s">
        <v>1732</v>
      </c>
      <c r="C1257" s="10" t="s">
        <v>10</v>
      </c>
      <c r="D1257" s="10" t="s">
        <v>36</v>
      </c>
      <c r="E1257" s="31">
        <v>13500</v>
      </c>
      <c r="F1257" s="52">
        <v>24</v>
      </c>
      <c r="G1257" s="29"/>
      <c r="H1257" s="50" t="s">
        <v>965</v>
      </c>
    </row>
    <row r="1258" spans="1:8" s="7" customFormat="1" ht="63">
      <c r="A1258" s="103" t="s">
        <v>1765</v>
      </c>
      <c r="B1258" s="74" t="s">
        <v>1733</v>
      </c>
      <c r="C1258" s="10" t="s">
        <v>10</v>
      </c>
      <c r="D1258" s="10" t="s">
        <v>36</v>
      </c>
      <c r="E1258" s="31">
        <v>37000</v>
      </c>
      <c r="F1258" s="52">
        <v>30</v>
      </c>
      <c r="G1258" s="29">
        <f>E1258*F1258</f>
        <v>1110000</v>
      </c>
      <c r="H1258" s="50" t="s">
        <v>964</v>
      </c>
    </row>
    <row r="1259" spans="1:8" s="7" customFormat="1" ht="63">
      <c r="A1259" s="104"/>
      <c r="B1259" s="74" t="s">
        <v>1733</v>
      </c>
      <c r="C1259" s="10" t="s">
        <v>10</v>
      </c>
      <c r="D1259" s="10" t="s">
        <v>36</v>
      </c>
      <c r="E1259" s="31">
        <v>37000</v>
      </c>
      <c r="F1259" s="52">
        <v>163</v>
      </c>
      <c r="G1259" s="29"/>
      <c r="H1259" s="80" t="s">
        <v>965</v>
      </c>
    </row>
    <row r="1260" spans="1:8" s="7" customFormat="1" ht="63">
      <c r="A1260" s="103" t="s">
        <v>1766</v>
      </c>
      <c r="B1260" s="74" t="s">
        <v>1734</v>
      </c>
      <c r="C1260" s="10" t="s">
        <v>10</v>
      </c>
      <c r="D1260" s="10" t="s">
        <v>36</v>
      </c>
      <c r="E1260" s="31">
        <v>87000</v>
      </c>
      <c r="F1260" s="52">
        <v>5</v>
      </c>
      <c r="G1260" s="29">
        <f>E1260*F1260</f>
        <v>435000</v>
      </c>
      <c r="H1260" s="80" t="s">
        <v>964</v>
      </c>
    </row>
    <row r="1261" spans="1:8" s="7" customFormat="1" ht="63">
      <c r="A1261" s="104"/>
      <c r="B1261" s="74" t="s">
        <v>1734</v>
      </c>
      <c r="C1261" s="10" t="s">
        <v>10</v>
      </c>
      <c r="D1261" s="10" t="s">
        <v>36</v>
      </c>
      <c r="E1261" s="31">
        <v>87000</v>
      </c>
      <c r="F1261" s="52">
        <v>14</v>
      </c>
      <c r="G1261" s="29"/>
      <c r="H1261" s="50" t="s">
        <v>965</v>
      </c>
    </row>
    <row r="1262" spans="1:8" s="7" customFormat="1" ht="47.25">
      <c r="A1262" s="103" t="s">
        <v>1767</v>
      </c>
      <c r="B1262" s="74" t="s">
        <v>1735</v>
      </c>
      <c r="C1262" s="10" t="s">
        <v>10</v>
      </c>
      <c r="D1262" s="10" t="s">
        <v>740</v>
      </c>
      <c r="E1262" s="31">
        <v>427500</v>
      </c>
      <c r="F1262" s="52">
        <v>3</v>
      </c>
      <c r="G1262" s="29">
        <f>E1262*F1262</f>
        <v>1282500</v>
      </c>
      <c r="H1262" s="50" t="s">
        <v>964</v>
      </c>
    </row>
    <row r="1263" spans="1:8" s="7" customFormat="1" ht="47.25">
      <c r="A1263" s="104"/>
      <c r="B1263" s="74" t="s">
        <v>1735</v>
      </c>
      <c r="C1263" s="10" t="s">
        <v>10</v>
      </c>
      <c r="D1263" s="10" t="s">
        <v>740</v>
      </c>
      <c r="E1263" s="31">
        <v>427500</v>
      </c>
      <c r="F1263" s="52">
        <v>14</v>
      </c>
      <c r="G1263" s="29"/>
      <c r="H1263" s="50" t="s">
        <v>965</v>
      </c>
    </row>
    <row r="1264" spans="1:8" s="7" customFormat="1" ht="31.5">
      <c r="A1264" s="103" t="s">
        <v>1768</v>
      </c>
      <c r="B1264" s="74" t="s">
        <v>1736</v>
      </c>
      <c r="C1264" s="10" t="s">
        <v>10</v>
      </c>
      <c r="D1264" s="10" t="s">
        <v>740</v>
      </c>
      <c r="E1264" s="31">
        <v>248000</v>
      </c>
      <c r="F1264" s="52">
        <v>5</v>
      </c>
      <c r="G1264" s="29">
        <f>E1264*F1264</f>
        <v>1240000</v>
      </c>
      <c r="H1264" s="50" t="s">
        <v>964</v>
      </c>
    </row>
    <row r="1265" spans="1:8" s="7" customFormat="1" ht="31.5">
      <c r="A1265" s="104"/>
      <c r="B1265" s="74" t="s">
        <v>1736</v>
      </c>
      <c r="C1265" s="10" t="s">
        <v>10</v>
      </c>
      <c r="D1265" s="10" t="s">
        <v>740</v>
      </c>
      <c r="E1265" s="31">
        <v>248000</v>
      </c>
      <c r="F1265" s="52">
        <v>20</v>
      </c>
      <c r="G1265" s="29"/>
      <c r="H1265" s="50" t="s">
        <v>965</v>
      </c>
    </row>
    <row r="1266" spans="1:8" s="7" customFormat="1" ht="63">
      <c r="A1266" s="103" t="s">
        <v>1769</v>
      </c>
      <c r="B1266" s="74" t="s">
        <v>1737</v>
      </c>
      <c r="C1266" s="10" t="s">
        <v>10</v>
      </c>
      <c r="D1266" s="10" t="s">
        <v>740</v>
      </c>
      <c r="E1266" s="31">
        <v>20000</v>
      </c>
      <c r="F1266" s="52">
        <v>30</v>
      </c>
      <c r="G1266" s="29">
        <f>E1266*F1266</f>
        <v>600000</v>
      </c>
      <c r="H1266" s="50" t="s">
        <v>964</v>
      </c>
    </row>
    <row r="1267" spans="1:8" s="7" customFormat="1" ht="63">
      <c r="A1267" s="104"/>
      <c r="B1267" s="74" t="s">
        <v>1737</v>
      </c>
      <c r="C1267" s="10" t="s">
        <v>10</v>
      </c>
      <c r="D1267" s="10" t="s">
        <v>740</v>
      </c>
      <c r="E1267" s="31">
        <v>20000</v>
      </c>
      <c r="F1267" s="52">
        <v>80</v>
      </c>
      <c r="G1267" s="29"/>
      <c r="H1267" s="50" t="s">
        <v>965</v>
      </c>
    </row>
    <row r="1268" spans="1:8" s="7" customFormat="1" ht="47.25">
      <c r="A1268" s="103" t="s">
        <v>1770</v>
      </c>
      <c r="B1268" s="74" t="s">
        <v>1738</v>
      </c>
      <c r="C1268" s="10" t="s">
        <v>10</v>
      </c>
      <c r="D1268" s="10" t="s">
        <v>740</v>
      </c>
      <c r="E1268" s="31">
        <v>21030</v>
      </c>
      <c r="F1268" s="52">
        <v>5</v>
      </c>
      <c r="G1268" s="29">
        <f>E1268*F1268</f>
        <v>105150</v>
      </c>
      <c r="H1268" s="50" t="s">
        <v>964</v>
      </c>
    </row>
    <row r="1269" spans="1:8" s="7" customFormat="1" ht="47.25">
      <c r="A1269" s="104"/>
      <c r="B1269" s="74" t="s">
        <v>1738</v>
      </c>
      <c r="C1269" s="10" t="s">
        <v>10</v>
      </c>
      <c r="D1269" s="10" t="s">
        <v>740</v>
      </c>
      <c r="E1269" s="31">
        <v>21030</v>
      </c>
      <c r="F1269" s="52">
        <v>12</v>
      </c>
      <c r="G1269" s="29"/>
      <c r="H1269" s="50" t="s">
        <v>965</v>
      </c>
    </row>
    <row r="1270" spans="1:8" s="7" customFormat="1" ht="47.25">
      <c r="A1270" s="103" t="s">
        <v>1771</v>
      </c>
      <c r="B1270" s="74" t="s">
        <v>1739</v>
      </c>
      <c r="C1270" s="10" t="s">
        <v>10</v>
      </c>
      <c r="D1270" s="10" t="s">
        <v>740</v>
      </c>
      <c r="E1270" s="31">
        <v>120000</v>
      </c>
      <c r="F1270" s="52">
        <v>5</v>
      </c>
      <c r="G1270" s="29">
        <f>E1270*F1270</f>
        <v>600000</v>
      </c>
      <c r="H1270" s="50" t="s">
        <v>964</v>
      </c>
    </row>
    <row r="1271" spans="1:8" s="7" customFormat="1" ht="47.25">
      <c r="A1271" s="104"/>
      <c r="B1271" s="74" t="s">
        <v>1739</v>
      </c>
      <c r="C1271" s="10" t="s">
        <v>10</v>
      </c>
      <c r="D1271" s="10" t="s">
        <v>740</v>
      </c>
      <c r="E1271" s="31">
        <v>120000</v>
      </c>
      <c r="F1271" s="52">
        <v>9</v>
      </c>
      <c r="G1271" s="29"/>
      <c r="H1271" s="50" t="s">
        <v>965</v>
      </c>
    </row>
    <row r="1272" spans="1:8" s="7" customFormat="1" ht="47.25">
      <c r="A1272" s="103" t="s">
        <v>1772</v>
      </c>
      <c r="B1272" s="74" t="s">
        <v>1740</v>
      </c>
      <c r="C1272" s="10" t="s">
        <v>10</v>
      </c>
      <c r="D1272" s="10" t="s">
        <v>36</v>
      </c>
      <c r="E1272" s="31">
        <v>19800</v>
      </c>
      <c r="F1272" s="52">
        <v>20</v>
      </c>
      <c r="G1272" s="29">
        <f>E1272*F1272</f>
        <v>396000</v>
      </c>
      <c r="H1272" s="50" t="s">
        <v>964</v>
      </c>
    </row>
    <row r="1273" spans="1:8" s="7" customFormat="1" ht="47.25">
      <c r="A1273" s="104"/>
      <c r="B1273" s="74" t="s">
        <v>1740</v>
      </c>
      <c r="C1273" s="10" t="s">
        <v>10</v>
      </c>
      <c r="D1273" s="10" t="s">
        <v>36</v>
      </c>
      <c r="E1273" s="31">
        <v>19800</v>
      </c>
      <c r="F1273" s="52">
        <v>35</v>
      </c>
      <c r="G1273" s="29"/>
      <c r="H1273" s="50" t="s">
        <v>965</v>
      </c>
    </row>
    <row r="1274" spans="1:8" s="7" customFormat="1" ht="15.75">
      <c r="A1274" s="103" t="s">
        <v>1773</v>
      </c>
      <c r="B1274" s="74" t="s">
        <v>1741</v>
      </c>
      <c r="C1274" s="10" t="s">
        <v>10</v>
      </c>
      <c r="D1274" s="10" t="s">
        <v>36</v>
      </c>
      <c r="E1274" s="31">
        <v>2000</v>
      </c>
      <c r="F1274" s="52">
        <v>40</v>
      </c>
      <c r="G1274" s="29">
        <f>E1274*F1274</f>
        <v>80000</v>
      </c>
      <c r="H1274" s="50" t="s">
        <v>964</v>
      </c>
    </row>
    <row r="1275" spans="1:8" s="7" customFormat="1" ht="15.75">
      <c r="A1275" s="104"/>
      <c r="B1275" s="74" t="s">
        <v>1741</v>
      </c>
      <c r="C1275" s="10" t="s">
        <v>10</v>
      </c>
      <c r="D1275" s="10" t="s">
        <v>36</v>
      </c>
      <c r="E1275" s="31">
        <v>2000</v>
      </c>
      <c r="F1275" s="52">
        <v>50</v>
      </c>
      <c r="G1275" s="29"/>
      <c r="H1275" s="7" t="s">
        <v>965</v>
      </c>
    </row>
    <row r="1276" spans="1:8" s="7" customFormat="1" ht="15.75">
      <c r="A1276" s="103" t="s">
        <v>1774</v>
      </c>
      <c r="B1276" s="74" t="s">
        <v>1554</v>
      </c>
      <c r="C1276" s="10" t="s">
        <v>10</v>
      </c>
      <c r="D1276" s="10" t="s">
        <v>670</v>
      </c>
      <c r="E1276" s="31">
        <v>2000</v>
      </c>
      <c r="F1276" s="52">
        <v>3</v>
      </c>
      <c r="G1276" s="29">
        <f>E1276*F1276</f>
        <v>6000</v>
      </c>
      <c r="H1276" s="7" t="s">
        <v>964</v>
      </c>
    </row>
    <row r="1277" spans="1:8" s="7" customFormat="1" ht="15.75">
      <c r="A1277" s="104"/>
      <c r="B1277" s="74" t="s">
        <v>1554</v>
      </c>
      <c r="C1277" s="10" t="s">
        <v>10</v>
      </c>
      <c r="D1277" s="10" t="s">
        <v>670</v>
      </c>
      <c r="E1277" s="31">
        <v>2000</v>
      </c>
      <c r="F1277" s="52">
        <v>20</v>
      </c>
      <c r="G1277" s="29"/>
      <c r="H1277" s="7" t="s">
        <v>965</v>
      </c>
    </row>
    <row r="1278" spans="1:8" s="7" customFormat="1" ht="15.75">
      <c r="A1278" s="49" t="s">
        <v>1775</v>
      </c>
      <c r="B1278" s="79" t="s">
        <v>1742</v>
      </c>
      <c r="C1278" s="37" t="s">
        <v>10</v>
      </c>
      <c r="D1278" s="37" t="s">
        <v>1759</v>
      </c>
      <c r="E1278" s="49">
        <v>987</v>
      </c>
      <c r="F1278" s="51">
        <v>200</v>
      </c>
      <c r="G1278" s="39"/>
    </row>
    <row r="1279" spans="1:8" s="7" customFormat="1" ht="15.75">
      <c r="A1279" s="31" t="s">
        <v>1776</v>
      </c>
      <c r="B1279" s="74" t="s">
        <v>1743</v>
      </c>
      <c r="C1279" s="10" t="s">
        <v>10</v>
      </c>
      <c r="D1279" s="10" t="s">
        <v>36</v>
      </c>
      <c r="E1279" s="31">
        <f t="shared" ref="E1279:E1297" si="25">G1279/F1279</f>
        <v>150</v>
      </c>
      <c r="F1279" s="52">
        <v>50</v>
      </c>
      <c r="G1279" s="29">
        <v>7500</v>
      </c>
    </row>
    <row r="1280" spans="1:8" s="7" customFormat="1" ht="15.75">
      <c r="A1280" s="103" t="s">
        <v>1777</v>
      </c>
      <c r="B1280" s="74" t="s">
        <v>1744</v>
      </c>
      <c r="C1280" s="10" t="s">
        <v>10</v>
      </c>
      <c r="D1280" s="10" t="s">
        <v>36</v>
      </c>
      <c r="E1280" s="31">
        <v>44700</v>
      </c>
      <c r="F1280" s="52">
        <v>21</v>
      </c>
      <c r="G1280" s="29">
        <f>E1280*F1280</f>
        <v>938700</v>
      </c>
      <c r="H1280" s="57" t="s">
        <v>964</v>
      </c>
    </row>
    <row r="1281" spans="1:8" s="7" customFormat="1" ht="15.75">
      <c r="A1281" s="104"/>
      <c r="B1281" s="74" t="s">
        <v>1744</v>
      </c>
      <c r="C1281" s="10" t="s">
        <v>10</v>
      </c>
      <c r="D1281" s="10" t="s">
        <v>36</v>
      </c>
      <c r="E1281" s="31">
        <v>44700</v>
      </c>
      <c r="F1281" s="52">
        <v>42</v>
      </c>
      <c r="G1281" s="29"/>
      <c r="H1281" s="57" t="s">
        <v>965</v>
      </c>
    </row>
    <row r="1282" spans="1:8" s="7" customFormat="1" ht="15.75">
      <c r="A1282" s="103" t="s">
        <v>1778</v>
      </c>
      <c r="B1282" s="74" t="s">
        <v>1745</v>
      </c>
      <c r="C1282" s="10" t="s">
        <v>10</v>
      </c>
      <c r="D1282" s="10" t="s">
        <v>36</v>
      </c>
      <c r="E1282" s="31">
        <v>76400</v>
      </c>
      <c r="F1282" s="52">
        <v>25</v>
      </c>
      <c r="G1282" s="29">
        <f>E1282*F1282</f>
        <v>1910000</v>
      </c>
      <c r="H1282" s="50" t="s">
        <v>964</v>
      </c>
    </row>
    <row r="1283" spans="1:8" s="7" customFormat="1" ht="15.75">
      <c r="A1283" s="104"/>
      <c r="B1283" s="74" t="s">
        <v>1745</v>
      </c>
      <c r="C1283" s="10" t="s">
        <v>10</v>
      </c>
      <c r="D1283" s="10" t="s">
        <v>36</v>
      </c>
      <c r="E1283" s="31">
        <v>76400</v>
      </c>
      <c r="F1283" s="52">
        <v>53</v>
      </c>
      <c r="G1283" s="29"/>
      <c r="H1283" s="7" t="s">
        <v>965</v>
      </c>
    </row>
    <row r="1284" spans="1:8" s="7" customFormat="1" ht="15.75">
      <c r="A1284" s="103" t="s">
        <v>1779</v>
      </c>
      <c r="B1284" s="74" t="s">
        <v>1746</v>
      </c>
      <c r="C1284" s="10" t="s">
        <v>10</v>
      </c>
      <c r="D1284" s="10" t="s">
        <v>36</v>
      </c>
      <c r="E1284" s="31">
        <v>44500</v>
      </c>
      <c r="F1284" s="52">
        <v>6</v>
      </c>
      <c r="G1284" s="29">
        <f>E1284*F1284</f>
        <v>267000</v>
      </c>
      <c r="H1284" s="7" t="s">
        <v>964</v>
      </c>
    </row>
    <row r="1285" spans="1:8" s="7" customFormat="1" ht="15.75">
      <c r="A1285" s="104"/>
      <c r="B1285" s="74" t="s">
        <v>1746</v>
      </c>
      <c r="C1285" s="10" t="s">
        <v>10</v>
      </c>
      <c r="D1285" s="10" t="s">
        <v>36</v>
      </c>
      <c r="E1285" s="31">
        <v>44500</v>
      </c>
      <c r="F1285" s="52">
        <v>12</v>
      </c>
      <c r="G1285" s="29"/>
      <c r="H1285" s="7" t="s">
        <v>965</v>
      </c>
    </row>
    <row r="1286" spans="1:8" s="7" customFormat="1" ht="15.75">
      <c r="A1286" s="103" t="s">
        <v>1780</v>
      </c>
      <c r="B1286" s="74" t="s">
        <v>1747</v>
      </c>
      <c r="C1286" s="10" t="s">
        <v>10</v>
      </c>
      <c r="D1286" s="10" t="s">
        <v>36</v>
      </c>
      <c r="E1286" s="31">
        <v>39200</v>
      </c>
      <c r="F1286" s="52">
        <v>2</v>
      </c>
      <c r="G1286" s="29">
        <f>E1286*F1286</f>
        <v>78400</v>
      </c>
      <c r="H1286" s="7" t="s">
        <v>964</v>
      </c>
    </row>
    <row r="1287" spans="1:8" s="7" customFormat="1" ht="15.75">
      <c r="A1287" s="104"/>
      <c r="B1287" s="74" t="s">
        <v>1747</v>
      </c>
      <c r="C1287" s="10" t="s">
        <v>10</v>
      </c>
      <c r="D1287" s="10" t="s">
        <v>36</v>
      </c>
      <c r="E1287" s="31">
        <v>39200</v>
      </c>
      <c r="F1287" s="52">
        <v>4</v>
      </c>
      <c r="G1287" s="29"/>
      <c r="H1287" s="7" t="s">
        <v>965</v>
      </c>
    </row>
    <row r="1288" spans="1:8" s="7" customFormat="1" ht="15.75">
      <c r="A1288" s="31" t="s">
        <v>1781</v>
      </c>
      <c r="B1288" s="74" t="s">
        <v>1748</v>
      </c>
      <c r="C1288" s="10" t="s">
        <v>10</v>
      </c>
      <c r="D1288" s="10" t="s">
        <v>36</v>
      </c>
      <c r="E1288" s="31">
        <f t="shared" si="25"/>
        <v>54000</v>
      </c>
      <c r="F1288" s="52">
        <v>1</v>
      </c>
      <c r="G1288" s="29">
        <v>54000</v>
      </c>
    </row>
    <row r="1289" spans="1:8" s="7" customFormat="1" ht="15.75">
      <c r="A1289" s="31" t="s">
        <v>1782</v>
      </c>
      <c r="B1289" s="74" t="s">
        <v>1749</v>
      </c>
      <c r="C1289" s="10" t="s">
        <v>10</v>
      </c>
      <c r="D1289" s="10" t="s">
        <v>36</v>
      </c>
      <c r="E1289" s="31">
        <f t="shared" si="25"/>
        <v>54000</v>
      </c>
      <c r="F1289" s="52">
        <v>1</v>
      </c>
      <c r="G1289" s="29">
        <v>54000</v>
      </c>
    </row>
    <row r="1290" spans="1:8" s="7" customFormat="1" ht="15.75">
      <c r="A1290" s="31" t="s">
        <v>1783</v>
      </c>
      <c r="B1290" s="74" t="s">
        <v>1750</v>
      </c>
      <c r="C1290" s="10" t="s">
        <v>10</v>
      </c>
      <c r="D1290" s="10" t="s">
        <v>36</v>
      </c>
      <c r="E1290" s="31">
        <f t="shared" si="25"/>
        <v>54000</v>
      </c>
      <c r="F1290" s="52">
        <v>1</v>
      </c>
      <c r="G1290" s="29">
        <v>54000</v>
      </c>
    </row>
    <row r="1291" spans="1:8" s="7" customFormat="1" ht="15.75">
      <c r="A1291" s="31" t="s">
        <v>1784</v>
      </c>
      <c r="B1291" s="74" t="s">
        <v>1751</v>
      </c>
      <c r="C1291" s="10" t="s">
        <v>10</v>
      </c>
      <c r="D1291" s="10" t="s">
        <v>36</v>
      </c>
      <c r="E1291" s="31">
        <f t="shared" si="25"/>
        <v>43000</v>
      </c>
      <c r="F1291" s="52">
        <v>1</v>
      </c>
      <c r="G1291" s="29">
        <v>43000</v>
      </c>
    </row>
    <row r="1292" spans="1:8" s="7" customFormat="1" ht="15.75">
      <c r="A1292" s="48" t="s">
        <v>1785</v>
      </c>
      <c r="B1292" s="77" t="s">
        <v>1752</v>
      </c>
      <c r="C1292" s="34" t="s">
        <v>10</v>
      </c>
      <c r="D1292" s="34" t="s">
        <v>36</v>
      </c>
      <c r="E1292" s="48">
        <f t="shared" si="25"/>
        <v>0</v>
      </c>
      <c r="F1292" s="53">
        <v>1</v>
      </c>
      <c r="G1292" s="36"/>
    </row>
    <row r="1293" spans="1:8" s="7" customFormat="1" ht="15.75">
      <c r="A1293" s="31" t="s">
        <v>1786</v>
      </c>
      <c r="B1293" s="74" t="s">
        <v>1753</v>
      </c>
      <c r="C1293" s="10" t="s">
        <v>10</v>
      </c>
      <c r="D1293" s="10" t="s">
        <v>740</v>
      </c>
      <c r="E1293" s="31">
        <f t="shared" si="25"/>
        <v>50000</v>
      </c>
      <c r="F1293" s="52">
        <v>3</v>
      </c>
      <c r="G1293" s="29">
        <v>150000</v>
      </c>
    </row>
    <row r="1294" spans="1:8" s="7" customFormat="1" ht="31.5">
      <c r="A1294" s="31" t="s">
        <v>1787</v>
      </c>
      <c r="B1294" s="74" t="s">
        <v>1754</v>
      </c>
      <c r="C1294" s="10" t="s">
        <v>10</v>
      </c>
      <c r="D1294" s="10" t="s">
        <v>740</v>
      </c>
      <c r="E1294" s="31">
        <f t="shared" si="25"/>
        <v>36000</v>
      </c>
      <c r="F1294" s="52">
        <v>3</v>
      </c>
      <c r="G1294" s="29">
        <v>108000</v>
      </c>
    </row>
    <row r="1295" spans="1:8" s="7" customFormat="1" ht="15.75">
      <c r="A1295" s="31" t="s">
        <v>1788</v>
      </c>
      <c r="B1295" s="74" t="s">
        <v>1755</v>
      </c>
      <c r="C1295" s="10" t="s">
        <v>10</v>
      </c>
      <c r="D1295" s="10" t="s">
        <v>36</v>
      </c>
      <c r="E1295" s="31">
        <f t="shared" si="25"/>
        <v>231000</v>
      </c>
      <c r="F1295" s="52">
        <v>2</v>
      </c>
      <c r="G1295" s="29">
        <v>462000</v>
      </c>
    </row>
    <row r="1296" spans="1:8" s="7" customFormat="1" ht="15.75">
      <c r="A1296" s="31" t="s">
        <v>1789</v>
      </c>
      <c r="B1296" s="74" t="s">
        <v>1756</v>
      </c>
      <c r="C1296" s="10" t="s">
        <v>10</v>
      </c>
      <c r="D1296" s="10" t="s">
        <v>36</v>
      </c>
      <c r="E1296" s="31">
        <f t="shared" si="25"/>
        <v>23000</v>
      </c>
      <c r="F1296" s="52">
        <v>3</v>
      </c>
      <c r="G1296" s="29">
        <v>69000</v>
      </c>
    </row>
    <row r="1297" spans="1:8" s="7" customFormat="1" ht="15.75">
      <c r="A1297" s="31" t="s">
        <v>1790</v>
      </c>
      <c r="B1297" s="74" t="s">
        <v>1757</v>
      </c>
      <c r="C1297" s="10" t="s">
        <v>10</v>
      </c>
      <c r="D1297" s="10" t="s">
        <v>36</v>
      </c>
      <c r="E1297" s="31">
        <f t="shared" si="25"/>
        <v>45000</v>
      </c>
      <c r="F1297" s="52">
        <v>3</v>
      </c>
      <c r="G1297" s="29">
        <v>135000</v>
      </c>
    </row>
    <row r="1298" spans="1:8" s="7" customFormat="1" ht="15.75">
      <c r="A1298" s="48" t="s">
        <v>1791</v>
      </c>
      <c r="B1298" s="77" t="s">
        <v>1758</v>
      </c>
      <c r="C1298" s="34" t="s">
        <v>10</v>
      </c>
      <c r="D1298" s="34" t="s">
        <v>36</v>
      </c>
      <c r="E1298" s="48">
        <v>1200</v>
      </c>
      <c r="F1298" s="53">
        <v>5</v>
      </c>
      <c r="G1298" s="36"/>
    </row>
    <row r="1299" spans="1:8" s="7" customFormat="1" ht="15.75">
      <c r="A1299" s="103" t="s">
        <v>1795</v>
      </c>
      <c r="B1299" s="74" t="s">
        <v>2467</v>
      </c>
      <c r="C1299" s="10" t="s">
        <v>10</v>
      </c>
      <c r="D1299" s="10" t="s">
        <v>740</v>
      </c>
      <c r="E1299" s="31">
        <v>140400</v>
      </c>
      <c r="F1299" s="52">
        <v>53</v>
      </c>
      <c r="G1299" s="29">
        <f>E1299*F1299</f>
        <v>7441200</v>
      </c>
      <c r="H1299" s="7" t="s">
        <v>964</v>
      </c>
    </row>
    <row r="1300" spans="1:8" s="7" customFormat="1" ht="15.75">
      <c r="A1300" s="104"/>
      <c r="B1300" s="74" t="s">
        <v>2467</v>
      </c>
      <c r="C1300" s="10" t="s">
        <v>10</v>
      </c>
      <c r="D1300" s="10" t="s">
        <v>740</v>
      </c>
      <c r="E1300" s="31">
        <v>140400</v>
      </c>
      <c r="F1300" s="52">
        <v>80</v>
      </c>
      <c r="G1300" s="29"/>
      <c r="H1300" s="7" t="s">
        <v>965</v>
      </c>
    </row>
    <row r="1301" spans="1:8" s="7" customFormat="1" ht="31.5">
      <c r="A1301" s="49" t="s">
        <v>1796</v>
      </c>
      <c r="B1301" s="79" t="s">
        <v>2468</v>
      </c>
      <c r="C1301" s="37" t="s">
        <v>10</v>
      </c>
      <c r="D1301" s="37" t="s">
        <v>740</v>
      </c>
      <c r="E1301" s="49">
        <v>68400</v>
      </c>
      <c r="F1301" s="51">
        <v>2</v>
      </c>
      <c r="G1301" s="39"/>
    </row>
    <row r="1302" spans="1:8" s="7" customFormat="1" ht="15.75">
      <c r="A1302" s="49" t="s">
        <v>1797</v>
      </c>
      <c r="B1302" s="79" t="s">
        <v>2469</v>
      </c>
      <c r="C1302" s="37" t="s">
        <v>10</v>
      </c>
      <c r="D1302" s="37" t="s">
        <v>740</v>
      </c>
      <c r="E1302" s="49">
        <v>97200</v>
      </c>
      <c r="F1302" s="51">
        <v>2</v>
      </c>
      <c r="G1302" s="39"/>
    </row>
    <row r="1303" spans="1:8" s="7" customFormat="1" ht="15.75">
      <c r="A1303" s="103" t="s">
        <v>1798</v>
      </c>
      <c r="B1303" s="74" t="s">
        <v>2470</v>
      </c>
      <c r="C1303" s="10" t="s">
        <v>10</v>
      </c>
      <c r="D1303" s="10" t="s">
        <v>740</v>
      </c>
      <c r="E1303" s="31">
        <v>99900</v>
      </c>
      <c r="F1303" s="52">
        <v>49</v>
      </c>
      <c r="G1303" s="29">
        <f>E1303*F1303</f>
        <v>4895100</v>
      </c>
      <c r="H1303" s="50" t="s">
        <v>964</v>
      </c>
    </row>
    <row r="1304" spans="1:8" s="7" customFormat="1" ht="15.75">
      <c r="A1304" s="104"/>
      <c r="B1304" s="74" t="s">
        <v>2471</v>
      </c>
      <c r="C1304" s="10" t="s">
        <v>10</v>
      </c>
      <c r="D1304" s="10" t="s">
        <v>740</v>
      </c>
      <c r="E1304" s="31">
        <v>99900</v>
      </c>
      <c r="F1304" s="52">
        <v>80</v>
      </c>
      <c r="G1304" s="29"/>
      <c r="H1304" s="50" t="s">
        <v>965</v>
      </c>
    </row>
    <row r="1305" spans="1:8" s="7" customFormat="1" ht="31.5">
      <c r="A1305" s="49" t="s">
        <v>1799</v>
      </c>
      <c r="B1305" s="79" t="s">
        <v>2472</v>
      </c>
      <c r="C1305" s="37" t="s">
        <v>10</v>
      </c>
      <c r="D1305" s="37" t="s">
        <v>740</v>
      </c>
      <c r="E1305" s="49">
        <v>97200</v>
      </c>
      <c r="F1305" s="51">
        <v>2</v>
      </c>
      <c r="G1305" s="39"/>
    </row>
    <row r="1306" spans="1:8" s="7" customFormat="1" ht="31.5">
      <c r="A1306" s="49" t="s">
        <v>1800</v>
      </c>
      <c r="B1306" s="79" t="s">
        <v>2473</v>
      </c>
      <c r="C1306" s="37" t="s">
        <v>10</v>
      </c>
      <c r="D1306" s="37" t="s">
        <v>740</v>
      </c>
      <c r="E1306" s="49">
        <v>109200</v>
      </c>
      <c r="F1306" s="51">
        <v>2</v>
      </c>
      <c r="G1306" s="39"/>
    </row>
    <row r="1307" spans="1:8" s="7" customFormat="1" ht="15.75">
      <c r="A1307" s="103" t="s">
        <v>1801</v>
      </c>
      <c r="B1307" s="74" t="s">
        <v>2474</v>
      </c>
      <c r="C1307" s="10" t="s">
        <v>10</v>
      </c>
      <c r="D1307" s="10" t="s">
        <v>740</v>
      </c>
      <c r="E1307" s="31">
        <v>333000</v>
      </c>
      <c r="F1307" s="52">
        <v>53</v>
      </c>
      <c r="G1307" s="29">
        <f>E1307*F1307</f>
        <v>17649000</v>
      </c>
      <c r="H1307" s="50" t="s">
        <v>964</v>
      </c>
    </row>
    <row r="1308" spans="1:8" s="7" customFormat="1" ht="15.75">
      <c r="A1308" s="104"/>
      <c r="B1308" s="74" t="s">
        <v>2474</v>
      </c>
      <c r="C1308" s="10" t="s">
        <v>10</v>
      </c>
      <c r="D1308" s="10" t="s">
        <v>740</v>
      </c>
      <c r="E1308" s="31">
        <v>333000</v>
      </c>
      <c r="F1308" s="52">
        <v>80</v>
      </c>
      <c r="G1308" s="29"/>
      <c r="H1308" s="50" t="s">
        <v>965</v>
      </c>
    </row>
    <row r="1309" spans="1:8" s="7" customFormat="1" ht="31.5">
      <c r="A1309" s="49" t="s">
        <v>1802</v>
      </c>
      <c r="B1309" s="79" t="s">
        <v>2475</v>
      </c>
      <c r="C1309" s="37" t="s">
        <v>10</v>
      </c>
      <c r="D1309" s="37" t="s">
        <v>740</v>
      </c>
      <c r="E1309" s="49">
        <v>68400</v>
      </c>
      <c r="F1309" s="51">
        <v>2</v>
      </c>
      <c r="G1309" s="39"/>
    </row>
    <row r="1310" spans="1:8" s="7" customFormat="1" ht="15.75">
      <c r="A1310" s="49" t="s">
        <v>1803</v>
      </c>
      <c r="B1310" s="79" t="s">
        <v>2476</v>
      </c>
      <c r="C1310" s="37" t="s">
        <v>10</v>
      </c>
      <c r="D1310" s="37" t="s">
        <v>740</v>
      </c>
      <c r="E1310" s="49">
        <v>97200</v>
      </c>
      <c r="F1310" s="51">
        <v>2</v>
      </c>
      <c r="G1310" s="39"/>
    </row>
    <row r="1311" spans="1:8" s="7" customFormat="1" ht="15.75">
      <c r="A1311" s="103" t="s">
        <v>1804</v>
      </c>
      <c r="B1311" s="74" t="s">
        <v>2477</v>
      </c>
      <c r="C1311" s="10" t="s">
        <v>10</v>
      </c>
      <c r="D1311" s="10" t="s">
        <v>740</v>
      </c>
      <c r="E1311" s="31">
        <v>137700</v>
      </c>
      <c r="F1311" s="52">
        <v>48</v>
      </c>
      <c r="G1311" s="29">
        <f>E1311*F1311</f>
        <v>6609600</v>
      </c>
      <c r="H1311" s="7" t="s">
        <v>964</v>
      </c>
    </row>
    <row r="1312" spans="1:8" s="7" customFormat="1" ht="15.75">
      <c r="A1312" s="104"/>
      <c r="B1312" s="74" t="s">
        <v>2477</v>
      </c>
      <c r="C1312" s="10" t="s">
        <v>10</v>
      </c>
      <c r="D1312" s="10" t="s">
        <v>740</v>
      </c>
      <c r="E1312" s="31">
        <v>137700</v>
      </c>
      <c r="F1312" s="52">
        <v>80</v>
      </c>
      <c r="G1312" s="29"/>
      <c r="H1312" s="7" t="s">
        <v>965</v>
      </c>
    </row>
    <row r="1313" spans="1:8" s="7" customFormat="1" ht="31.5">
      <c r="A1313" s="49" t="s">
        <v>1805</v>
      </c>
      <c r="B1313" s="79" t="s">
        <v>2478</v>
      </c>
      <c r="C1313" s="37" t="s">
        <v>10</v>
      </c>
      <c r="D1313" s="37" t="s">
        <v>740</v>
      </c>
      <c r="E1313" s="49">
        <v>122400</v>
      </c>
      <c r="F1313" s="51">
        <v>2</v>
      </c>
      <c r="G1313" s="39"/>
    </row>
    <row r="1314" spans="1:8" s="7" customFormat="1" ht="15.75">
      <c r="A1314" s="49" t="s">
        <v>1806</v>
      </c>
      <c r="B1314" s="79" t="s">
        <v>2479</v>
      </c>
      <c r="C1314" s="37" t="s">
        <v>10</v>
      </c>
      <c r="D1314" s="37" t="s">
        <v>740</v>
      </c>
      <c r="E1314" s="49">
        <v>122400</v>
      </c>
      <c r="F1314" s="51">
        <v>2</v>
      </c>
      <c r="G1314" s="39"/>
    </row>
    <row r="1315" spans="1:8" s="7" customFormat="1" ht="15.75">
      <c r="A1315" s="31" t="s">
        <v>1807</v>
      </c>
      <c r="B1315" s="74" t="s">
        <v>2480</v>
      </c>
      <c r="C1315" s="10" t="s">
        <v>10</v>
      </c>
      <c r="D1315" s="10" t="s">
        <v>740</v>
      </c>
      <c r="E1315" s="31">
        <f t="shared" ref="E1315:E1335" si="26">G1315/F1315</f>
        <v>287100</v>
      </c>
      <c r="F1315" s="52">
        <v>13</v>
      </c>
      <c r="G1315" s="29">
        <v>3732300</v>
      </c>
    </row>
    <row r="1316" spans="1:8" s="7" customFormat="1" ht="31.5">
      <c r="A1316" s="103" t="s">
        <v>1808</v>
      </c>
      <c r="B1316" s="74" t="s">
        <v>2481</v>
      </c>
      <c r="C1316" s="10" t="s">
        <v>10</v>
      </c>
      <c r="D1316" s="10" t="s">
        <v>740</v>
      </c>
      <c r="E1316" s="31">
        <v>97200</v>
      </c>
      <c r="F1316" s="52">
        <v>1</v>
      </c>
      <c r="G1316" s="29">
        <f>E1316*F1316</f>
        <v>97200</v>
      </c>
      <c r="H1316" s="50" t="s">
        <v>964</v>
      </c>
    </row>
    <row r="1317" spans="1:8" s="7" customFormat="1" ht="31.5">
      <c r="A1317" s="104"/>
      <c r="B1317" s="74" t="s">
        <v>2481</v>
      </c>
      <c r="C1317" s="10" t="s">
        <v>10</v>
      </c>
      <c r="D1317" s="10" t="s">
        <v>740</v>
      </c>
      <c r="E1317" s="31">
        <v>97200</v>
      </c>
      <c r="F1317" s="52">
        <v>2</v>
      </c>
      <c r="G1317" s="29"/>
      <c r="H1317" s="50" t="s">
        <v>965</v>
      </c>
    </row>
    <row r="1318" spans="1:8" s="7" customFormat="1" ht="15.75">
      <c r="A1318" s="49" t="s">
        <v>1809</v>
      </c>
      <c r="B1318" s="79" t="s">
        <v>2482</v>
      </c>
      <c r="C1318" s="37" t="s">
        <v>10</v>
      </c>
      <c r="D1318" s="37" t="s">
        <v>740</v>
      </c>
      <c r="E1318" s="49">
        <v>97200</v>
      </c>
      <c r="F1318" s="51">
        <v>2</v>
      </c>
      <c r="G1318" s="39"/>
    </row>
    <row r="1319" spans="1:8" s="7" customFormat="1" ht="15.75">
      <c r="A1319" s="103" t="s">
        <v>1810</v>
      </c>
      <c r="B1319" s="74"/>
      <c r="C1319" s="10" t="s">
        <v>10</v>
      </c>
      <c r="D1319" s="10" t="s">
        <v>740</v>
      </c>
      <c r="E1319" s="31">
        <v>107640</v>
      </c>
      <c r="F1319" s="52">
        <v>5</v>
      </c>
      <c r="G1319" s="29">
        <f>E1319*F1319</f>
        <v>538200</v>
      </c>
      <c r="H1319" s="57" t="s">
        <v>964</v>
      </c>
    </row>
    <row r="1320" spans="1:8" s="7" customFormat="1" ht="15.75">
      <c r="A1320" s="104"/>
      <c r="B1320" s="74" t="s">
        <v>2483</v>
      </c>
      <c r="C1320" s="10" t="s">
        <v>10</v>
      </c>
      <c r="D1320" s="10" t="s">
        <v>740</v>
      </c>
      <c r="E1320" s="31">
        <v>107640</v>
      </c>
      <c r="F1320" s="52">
        <v>12</v>
      </c>
      <c r="G1320" s="29"/>
      <c r="H1320" s="57" t="s">
        <v>965</v>
      </c>
    </row>
    <row r="1321" spans="1:8" s="7" customFormat="1" ht="15.75">
      <c r="A1321" s="103" t="s">
        <v>1811</v>
      </c>
      <c r="B1321" s="74" t="s">
        <v>2483</v>
      </c>
      <c r="C1321" s="10" t="s">
        <v>10</v>
      </c>
      <c r="D1321" s="10" t="s">
        <v>740</v>
      </c>
      <c r="E1321" s="31">
        <v>46080</v>
      </c>
      <c r="F1321" s="52">
        <v>5</v>
      </c>
      <c r="G1321" s="29">
        <f>E1321*F1321</f>
        <v>230400</v>
      </c>
      <c r="H1321" s="57" t="s">
        <v>964</v>
      </c>
    </row>
    <row r="1322" spans="1:8" s="7" customFormat="1" ht="15.75">
      <c r="A1322" s="104"/>
      <c r="B1322" s="74" t="s">
        <v>2484</v>
      </c>
      <c r="C1322" s="10" t="s">
        <v>10</v>
      </c>
      <c r="D1322" s="10" t="s">
        <v>740</v>
      </c>
      <c r="E1322" s="31">
        <v>46080</v>
      </c>
      <c r="F1322" s="52">
        <v>12</v>
      </c>
      <c r="G1322" s="29"/>
      <c r="H1322" s="57" t="s">
        <v>965</v>
      </c>
    </row>
    <row r="1323" spans="1:8" s="7" customFormat="1" ht="15.75">
      <c r="A1323" s="103" t="s">
        <v>1812</v>
      </c>
      <c r="B1323" s="74" t="s">
        <v>2484</v>
      </c>
      <c r="C1323" s="10" t="s">
        <v>10</v>
      </c>
      <c r="D1323" s="10" t="s">
        <v>740</v>
      </c>
      <c r="E1323" s="31">
        <v>140400</v>
      </c>
      <c r="F1323" s="52">
        <v>1</v>
      </c>
      <c r="G1323" s="29">
        <f>E1323*F1323</f>
        <v>140400</v>
      </c>
      <c r="H1323" s="57" t="s">
        <v>964</v>
      </c>
    </row>
    <row r="1324" spans="1:8" s="7" customFormat="1" ht="15.75">
      <c r="A1324" s="104"/>
      <c r="B1324" s="74" t="s">
        <v>2485</v>
      </c>
      <c r="C1324" s="10" t="s">
        <v>10</v>
      </c>
      <c r="D1324" s="10" t="s">
        <v>740</v>
      </c>
      <c r="E1324" s="31">
        <v>140400</v>
      </c>
      <c r="F1324" s="52">
        <v>25</v>
      </c>
      <c r="G1324" s="29"/>
      <c r="H1324" s="57" t="s">
        <v>965</v>
      </c>
    </row>
    <row r="1325" spans="1:8" s="7" customFormat="1" ht="15.75">
      <c r="A1325" s="103" t="s">
        <v>1813</v>
      </c>
      <c r="B1325" s="74" t="s">
        <v>2485</v>
      </c>
      <c r="C1325" s="10" t="s">
        <v>10</v>
      </c>
      <c r="D1325" s="10" t="s">
        <v>740</v>
      </c>
      <c r="E1325" s="31">
        <v>45360</v>
      </c>
      <c r="F1325" s="52">
        <v>2</v>
      </c>
      <c r="G1325" s="29">
        <f>E1325*F1325</f>
        <v>90720</v>
      </c>
      <c r="H1325" s="57" t="s">
        <v>964</v>
      </c>
    </row>
    <row r="1326" spans="1:8" s="7" customFormat="1" ht="15.75">
      <c r="A1326" s="104"/>
      <c r="B1326" s="74" t="s">
        <v>2486</v>
      </c>
      <c r="C1326" s="10" t="s">
        <v>10</v>
      </c>
      <c r="D1326" s="10" t="s">
        <v>740</v>
      </c>
      <c r="E1326" s="31">
        <v>45360</v>
      </c>
      <c r="F1326" s="52">
        <v>4</v>
      </c>
      <c r="G1326" s="29"/>
      <c r="H1326" s="40" t="s">
        <v>965</v>
      </c>
    </row>
    <row r="1327" spans="1:8" s="7" customFormat="1" ht="15.75">
      <c r="A1327" s="103" t="s">
        <v>1814</v>
      </c>
      <c r="B1327" s="74" t="s">
        <v>2486</v>
      </c>
      <c r="C1327" s="10" t="s">
        <v>10</v>
      </c>
      <c r="D1327" s="10" t="s">
        <v>740</v>
      </c>
      <c r="E1327" s="31">
        <v>242400</v>
      </c>
      <c r="F1327" s="52">
        <v>1</v>
      </c>
      <c r="G1327" s="29">
        <f>E1327*F1327</f>
        <v>242400</v>
      </c>
      <c r="H1327" s="40" t="s">
        <v>964</v>
      </c>
    </row>
    <row r="1328" spans="1:8" s="7" customFormat="1" ht="15.75">
      <c r="A1328" s="104"/>
      <c r="B1328" s="74" t="s">
        <v>2487</v>
      </c>
      <c r="C1328" s="10" t="s">
        <v>10</v>
      </c>
      <c r="D1328" s="10" t="s">
        <v>740</v>
      </c>
      <c r="E1328" s="31">
        <v>242400</v>
      </c>
      <c r="F1328" s="52">
        <v>2</v>
      </c>
      <c r="G1328" s="29"/>
      <c r="H1328" s="40" t="s">
        <v>965</v>
      </c>
    </row>
    <row r="1329" spans="1:8" s="7" customFormat="1" ht="15.75">
      <c r="A1329" s="103" t="s">
        <v>1815</v>
      </c>
      <c r="B1329" s="74" t="s">
        <v>1792</v>
      </c>
      <c r="C1329" s="10" t="s">
        <v>10</v>
      </c>
      <c r="D1329" s="10" t="s">
        <v>740</v>
      </c>
      <c r="E1329" s="31">
        <v>68000</v>
      </c>
      <c r="F1329" s="52">
        <v>1</v>
      </c>
      <c r="G1329" s="29">
        <f>E1329*F1329</f>
        <v>68000</v>
      </c>
      <c r="H1329" s="40" t="s">
        <v>964</v>
      </c>
    </row>
    <row r="1330" spans="1:8" s="7" customFormat="1" ht="15.75">
      <c r="A1330" s="104"/>
      <c r="B1330" s="74" t="s">
        <v>1792</v>
      </c>
      <c r="C1330" s="10" t="s">
        <v>10</v>
      </c>
      <c r="D1330" s="10" t="s">
        <v>740</v>
      </c>
      <c r="E1330" s="31">
        <v>68000</v>
      </c>
      <c r="F1330" s="52">
        <v>4</v>
      </c>
      <c r="G1330" s="29"/>
      <c r="H1330" s="40" t="s">
        <v>965</v>
      </c>
    </row>
    <row r="1331" spans="1:8" s="7" customFormat="1" ht="15.75">
      <c r="A1331" s="31" t="s">
        <v>1816</v>
      </c>
      <c r="B1331" s="74" t="s">
        <v>1793</v>
      </c>
      <c r="C1331" s="10" t="s">
        <v>10</v>
      </c>
      <c r="D1331" s="10" t="s">
        <v>740</v>
      </c>
      <c r="E1331" s="31">
        <f t="shared" si="26"/>
        <v>68000</v>
      </c>
      <c r="F1331" s="52">
        <v>2</v>
      </c>
      <c r="G1331" s="29">
        <v>136000</v>
      </c>
    </row>
    <row r="1332" spans="1:8" s="7" customFormat="1" ht="15.75">
      <c r="A1332" s="31" t="s">
        <v>1817</v>
      </c>
      <c r="B1332" s="74" t="s">
        <v>1414</v>
      </c>
      <c r="C1332" s="10" t="s">
        <v>10</v>
      </c>
      <c r="D1332" s="10" t="s">
        <v>740</v>
      </c>
      <c r="E1332" s="31">
        <f t="shared" si="26"/>
        <v>280000</v>
      </c>
      <c r="F1332" s="52">
        <v>2</v>
      </c>
      <c r="G1332" s="29">
        <v>560000</v>
      </c>
    </row>
    <row r="1333" spans="1:8" s="7" customFormat="1" ht="15.75">
      <c r="A1333" s="103" t="s">
        <v>1818</v>
      </c>
      <c r="B1333" s="74" t="s">
        <v>1417</v>
      </c>
      <c r="C1333" s="10" t="s">
        <v>10</v>
      </c>
      <c r="D1333" s="10" t="s">
        <v>740</v>
      </c>
      <c r="E1333" s="31">
        <v>58000</v>
      </c>
      <c r="F1333" s="52">
        <v>1</v>
      </c>
      <c r="G1333" s="29">
        <f>E1333*F1333</f>
        <v>58000</v>
      </c>
      <c r="H1333" s="57" t="s">
        <v>964</v>
      </c>
    </row>
    <row r="1334" spans="1:8" s="7" customFormat="1" ht="15.75">
      <c r="A1334" s="104"/>
      <c r="B1334" s="74" t="s">
        <v>1417</v>
      </c>
      <c r="C1334" s="10" t="s">
        <v>10</v>
      </c>
      <c r="D1334" s="10" t="s">
        <v>740</v>
      </c>
      <c r="E1334" s="31">
        <v>58000</v>
      </c>
      <c r="F1334" s="52">
        <v>2</v>
      </c>
      <c r="G1334" s="29"/>
      <c r="H1334" s="57" t="s">
        <v>965</v>
      </c>
    </row>
    <row r="1335" spans="1:8" s="7" customFormat="1" ht="15.75">
      <c r="A1335" s="31" t="s">
        <v>1819</v>
      </c>
      <c r="B1335" s="74" t="s">
        <v>1794</v>
      </c>
      <c r="C1335" s="10" t="s">
        <v>10</v>
      </c>
      <c r="D1335" s="10" t="s">
        <v>740</v>
      </c>
      <c r="E1335" s="31">
        <f t="shared" si="26"/>
        <v>40000</v>
      </c>
      <c r="F1335" s="52">
        <v>1</v>
      </c>
      <c r="G1335" s="29">
        <v>40000</v>
      </c>
    </row>
    <row r="1336" spans="1:8" s="7" customFormat="1" ht="47.25">
      <c r="A1336" s="103" t="s">
        <v>1836</v>
      </c>
      <c r="B1336" s="74" t="s">
        <v>2488</v>
      </c>
      <c r="C1336" s="10" t="s">
        <v>10</v>
      </c>
      <c r="D1336" s="81" t="s">
        <v>740</v>
      </c>
      <c r="E1336" s="31">
        <v>73800</v>
      </c>
      <c r="F1336" s="52">
        <v>11</v>
      </c>
      <c r="G1336" s="29">
        <f>E1336*F1336</f>
        <v>811800</v>
      </c>
      <c r="H1336" s="57" t="s">
        <v>964</v>
      </c>
    </row>
    <row r="1337" spans="1:8" s="7" customFormat="1" ht="47.25">
      <c r="A1337" s="104"/>
      <c r="B1337" s="74" t="s">
        <v>2488</v>
      </c>
      <c r="C1337" s="10" t="s">
        <v>10</v>
      </c>
      <c r="D1337" s="81" t="s">
        <v>740</v>
      </c>
      <c r="E1337" s="31">
        <v>73800</v>
      </c>
      <c r="F1337" s="52">
        <v>45</v>
      </c>
      <c r="G1337" s="29"/>
      <c r="H1337" s="57" t="s">
        <v>965</v>
      </c>
    </row>
    <row r="1338" spans="1:8" s="7" customFormat="1" ht="31.5">
      <c r="A1338" s="103" t="s">
        <v>1837</v>
      </c>
      <c r="B1338" s="74" t="s">
        <v>2489</v>
      </c>
      <c r="C1338" s="10" t="s">
        <v>10</v>
      </c>
      <c r="D1338" s="81" t="s">
        <v>740</v>
      </c>
      <c r="E1338" s="31">
        <v>57200</v>
      </c>
      <c r="F1338" s="52">
        <v>1</v>
      </c>
      <c r="G1338" s="29">
        <f>E1338*F1338</f>
        <v>57200</v>
      </c>
      <c r="H1338" s="57" t="s">
        <v>964</v>
      </c>
    </row>
    <row r="1339" spans="1:8" s="7" customFormat="1" ht="31.5">
      <c r="A1339" s="104"/>
      <c r="B1339" s="74" t="s">
        <v>2489</v>
      </c>
      <c r="C1339" s="10" t="s">
        <v>10</v>
      </c>
      <c r="D1339" s="81" t="s">
        <v>740</v>
      </c>
      <c r="E1339" s="31">
        <v>57200</v>
      </c>
      <c r="F1339" s="52">
        <v>2</v>
      </c>
      <c r="G1339" s="29"/>
      <c r="H1339" s="40" t="s">
        <v>965</v>
      </c>
    </row>
    <row r="1340" spans="1:8" s="7" customFormat="1" ht="31.5">
      <c r="A1340" s="103" t="s">
        <v>1838</v>
      </c>
      <c r="B1340" s="74" t="s">
        <v>2490</v>
      </c>
      <c r="C1340" s="10" t="s">
        <v>10</v>
      </c>
      <c r="D1340" s="81" t="s">
        <v>740</v>
      </c>
      <c r="E1340" s="31">
        <v>67221</v>
      </c>
      <c r="F1340" s="52">
        <v>10</v>
      </c>
      <c r="G1340" s="29">
        <f>E1340*F1340</f>
        <v>672210</v>
      </c>
      <c r="H1340" s="50" t="s">
        <v>964</v>
      </c>
    </row>
    <row r="1341" spans="1:8" s="7" customFormat="1" ht="16.5" customHeight="1">
      <c r="A1341" s="104"/>
      <c r="B1341" s="74" t="s">
        <v>2490</v>
      </c>
      <c r="C1341" s="10" t="s">
        <v>10</v>
      </c>
      <c r="D1341" s="81" t="s">
        <v>740</v>
      </c>
      <c r="E1341" s="31">
        <v>67221</v>
      </c>
      <c r="F1341" s="52">
        <v>45</v>
      </c>
      <c r="G1341" s="29"/>
      <c r="H1341" s="50" t="s">
        <v>965</v>
      </c>
    </row>
    <row r="1342" spans="1:8" s="7" customFormat="1" ht="15.75">
      <c r="A1342" s="31" t="s">
        <v>1839</v>
      </c>
      <c r="B1342" s="74" t="s">
        <v>2491</v>
      </c>
      <c r="C1342" s="10" t="s">
        <v>10</v>
      </c>
      <c r="D1342" s="81" t="s">
        <v>740</v>
      </c>
      <c r="E1342" s="31">
        <f t="shared" ref="E1342:E1378" si="27">G1342/F1342</f>
        <v>54220</v>
      </c>
      <c r="F1342" s="52">
        <v>2</v>
      </c>
      <c r="G1342" s="29">
        <v>108440</v>
      </c>
    </row>
    <row r="1343" spans="1:8" s="7" customFormat="1" ht="31.5">
      <c r="A1343" s="103" t="s">
        <v>1840</v>
      </c>
      <c r="B1343" s="74" t="s">
        <v>2492</v>
      </c>
      <c r="C1343" s="10" t="s">
        <v>10</v>
      </c>
      <c r="D1343" s="81" t="s">
        <v>740</v>
      </c>
      <c r="E1343" s="31">
        <v>201663</v>
      </c>
      <c r="F1343" s="52">
        <v>9</v>
      </c>
      <c r="G1343" s="29">
        <f>E1343*F1343</f>
        <v>1814967</v>
      </c>
      <c r="H1343" s="50" t="s">
        <v>964</v>
      </c>
    </row>
    <row r="1344" spans="1:8" s="7" customFormat="1" ht="31.5">
      <c r="A1344" s="104"/>
      <c r="B1344" s="74" t="s">
        <v>2492</v>
      </c>
      <c r="C1344" s="10" t="s">
        <v>10</v>
      </c>
      <c r="D1344" s="81" t="s">
        <v>740</v>
      </c>
      <c r="E1344" s="31">
        <v>201663</v>
      </c>
      <c r="F1344" s="52">
        <v>45</v>
      </c>
      <c r="G1344" s="29"/>
      <c r="H1344" s="50" t="s">
        <v>965</v>
      </c>
    </row>
    <row r="1345" spans="1:8" s="7" customFormat="1" ht="15.75">
      <c r="A1345" s="103" t="s">
        <v>1841</v>
      </c>
      <c r="B1345" s="74" t="s">
        <v>1820</v>
      </c>
      <c r="C1345" s="10" t="s">
        <v>10</v>
      </c>
      <c r="D1345" s="81" t="s">
        <v>740</v>
      </c>
      <c r="E1345" s="31">
        <v>150920</v>
      </c>
      <c r="F1345" s="52">
        <v>1</v>
      </c>
      <c r="G1345" s="29">
        <f>E1345*F1345</f>
        <v>150920</v>
      </c>
      <c r="H1345" s="57" t="s">
        <v>964</v>
      </c>
    </row>
    <row r="1346" spans="1:8" s="7" customFormat="1" ht="15.75">
      <c r="A1346" s="104"/>
      <c r="B1346" s="74" t="s">
        <v>1820</v>
      </c>
      <c r="C1346" s="10" t="s">
        <v>10</v>
      </c>
      <c r="D1346" s="81" t="s">
        <v>740</v>
      </c>
      <c r="E1346" s="31">
        <v>150920</v>
      </c>
      <c r="F1346" s="52">
        <v>2</v>
      </c>
      <c r="G1346" s="29"/>
      <c r="H1346" s="57" t="s">
        <v>965</v>
      </c>
    </row>
    <row r="1347" spans="1:8" s="7" customFormat="1" ht="47.25">
      <c r="A1347" s="103" t="s">
        <v>1842</v>
      </c>
      <c r="B1347" s="74" t="s">
        <v>2538</v>
      </c>
      <c r="C1347" s="10" t="s">
        <v>10</v>
      </c>
      <c r="D1347" s="81" t="s">
        <v>740</v>
      </c>
      <c r="E1347" s="31">
        <v>138546</v>
      </c>
      <c r="F1347" s="52">
        <v>11</v>
      </c>
      <c r="G1347" s="29">
        <f>E1347*F1347</f>
        <v>1524006</v>
      </c>
      <c r="H1347" s="57" t="s">
        <v>964</v>
      </c>
    </row>
    <row r="1348" spans="1:8" s="7" customFormat="1" ht="47.25">
      <c r="A1348" s="104"/>
      <c r="B1348" s="74" t="s">
        <v>2538</v>
      </c>
      <c r="C1348" s="10" t="s">
        <v>10</v>
      </c>
      <c r="D1348" s="81" t="s">
        <v>740</v>
      </c>
      <c r="E1348" s="31">
        <v>138546</v>
      </c>
      <c r="F1348" s="52">
        <v>45</v>
      </c>
      <c r="G1348" s="29"/>
      <c r="H1348" s="57" t="s">
        <v>965</v>
      </c>
    </row>
    <row r="1349" spans="1:8" s="7" customFormat="1" ht="15.75">
      <c r="A1349" s="103" t="s">
        <v>1843</v>
      </c>
      <c r="B1349" s="74" t="s">
        <v>1821</v>
      </c>
      <c r="C1349" s="10" t="s">
        <v>10</v>
      </c>
      <c r="D1349" s="81" t="s">
        <v>740</v>
      </c>
      <c r="E1349" s="31">
        <v>72450</v>
      </c>
      <c r="F1349" s="52">
        <v>1</v>
      </c>
      <c r="G1349" s="29">
        <f>E1349*F1349</f>
        <v>72450</v>
      </c>
      <c r="H1349" s="57" t="s">
        <v>964</v>
      </c>
    </row>
    <row r="1350" spans="1:8" s="7" customFormat="1" ht="15.75">
      <c r="A1350" s="104"/>
      <c r="B1350" s="74" t="s">
        <v>1821</v>
      </c>
      <c r="C1350" s="10" t="s">
        <v>10</v>
      </c>
      <c r="D1350" s="81" t="s">
        <v>740</v>
      </c>
      <c r="E1350" s="31">
        <v>72450</v>
      </c>
      <c r="F1350" s="52">
        <v>2</v>
      </c>
      <c r="G1350" s="29"/>
      <c r="H1350" s="57" t="s">
        <v>965</v>
      </c>
    </row>
    <row r="1351" spans="1:8" s="7" customFormat="1" ht="15.75">
      <c r="A1351" s="103" t="s">
        <v>1844</v>
      </c>
      <c r="B1351" s="74" t="s">
        <v>2539</v>
      </c>
      <c r="C1351" s="10" t="s">
        <v>10</v>
      </c>
      <c r="D1351" s="81" t="s">
        <v>740</v>
      </c>
      <c r="E1351" s="31">
        <v>98390</v>
      </c>
      <c r="F1351" s="52">
        <v>5</v>
      </c>
      <c r="G1351" s="29">
        <f>E1351*F1351</f>
        <v>491950</v>
      </c>
      <c r="H1351" s="57" t="s">
        <v>964</v>
      </c>
    </row>
    <row r="1352" spans="1:8" s="7" customFormat="1" ht="15.75">
      <c r="A1352" s="104"/>
      <c r="B1352" s="74" t="s">
        <v>2539</v>
      </c>
      <c r="C1352" s="10" t="s">
        <v>10</v>
      </c>
      <c r="D1352" s="81" t="s">
        <v>740</v>
      </c>
      <c r="E1352" s="31">
        <v>98390</v>
      </c>
      <c r="F1352" s="52">
        <v>10</v>
      </c>
      <c r="G1352" s="29"/>
      <c r="H1352" s="57" t="s">
        <v>965</v>
      </c>
    </row>
    <row r="1353" spans="1:8" s="7" customFormat="1" ht="15.75">
      <c r="A1353" s="103" t="s">
        <v>1845</v>
      </c>
      <c r="B1353" s="74" t="s">
        <v>1822</v>
      </c>
      <c r="C1353" s="10" t="s">
        <v>10</v>
      </c>
      <c r="D1353" s="81" t="s">
        <v>740</v>
      </c>
      <c r="E1353" s="31">
        <v>31380</v>
      </c>
      <c r="F1353" s="52">
        <v>1</v>
      </c>
      <c r="G1353" s="29">
        <f>E1353*F1353</f>
        <v>31380</v>
      </c>
      <c r="H1353" s="57" t="s">
        <v>964</v>
      </c>
    </row>
    <row r="1354" spans="1:8" s="7" customFormat="1" ht="15.75">
      <c r="A1354" s="104"/>
      <c r="B1354" s="74" t="s">
        <v>1822</v>
      </c>
      <c r="C1354" s="10" t="s">
        <v>10</v>
      </c>
      <c r="D1354" s="81" t="s">
        <v>740</v>
      </c>
      <c r="E1354" s="31">
        <v>31380</v>
      </c>
      <c r="F1354" s="52">
        <v>3</v>
      </c>
      <c r="G1354" s="29"/>
      <c r="H1354" s="57" t="s">
        <v>965</v>
      </c>
    </row>
    <row r="1355" spans="1:8" s="7" customFormat="1" ht="31.5">
      <c r="A1355" s="103" t="s">
        <v>1846</v>
      </c>
      <c r="B1355" s="74" t="s">
        <v>2540</v>
      </c>
      <c r="C1355" s="10" t="s">
        <v>10</v>
      </c>
      <c r="D1355" s="81" t="s">
        <v>740</v>
      </c>
      <c r="E1355" s="31">
        <v>145310</v>
      </c>
      <c r="F1355" s="52">
        <v>3</v>
      </c>
      <c r="G1355" s="29">
        <f>E1355*F1355</f>
        <v>435930</v>
      </c>
      <c r="H1355" s="57" t="s">
        <v>964</v>
      </c>
    </row>
    <row r="1356" spans="1:8" s="7" customFormat="1" ht="31.5">
      <c r="A1356" s="104"/>
      <c r="B1356" s="74" t="s">
        <v>2540</v>
      </c>
      <c r="C1356" s="10" t="s">
        <v>10</v>
      </c>
      <c r="D1356" s="81" t="s">
        <v>740</v>
      </c>
      <c r="E1356" s="31">
        <v>145310</v>
      </c>
      <c r="F1356" s="52">
        <v>8</v>
      </c>
      <c r="G1356" s="29"/>
      <c r="H1356" s="57" t="s">
        <v>965</v>
      </c>
    </row>
    <row r="1357" spans="1:8" s="7" customFormat="1" ht="15.75">
      <c r="A1357" s="103" t="s">
        <v>1847</v>
      </c>
      <c r="B1357" s="74" t="s">
        <v>1823</v>
      </c>
      <c r="C1357" s="10" t="s">
        <v>10</v>
      </c>
      <c r="D1357" s="81" t="s">
        <v>740</v>
      </c>
      <c r="E1357" s="31">
        <v>31490</v>
      </c>
      <c r="F1357" s="52">
        <v>1</v>
      </c>
      <c r="G1357" s="29">
        <f>E1357*F1357</f>
        <v>31490</v>
      </c>
      <c r="H1357" s="57" t="s">
        <v>964</v>
      </c>
    </row>
    <row r="1358" spans="1:8" s="7" customFormat="1" ht="15.75">
      <c r="A1358" s="104"/>
      <c r="B1358" s="74" t="s">
        <v>1823</v>
      </c>
      <c r="C1358" s="10" t="s">
        <v>10</v>
      </c>
      <c r="D1358" s="81" t="s">
        <v>740</v>
      </c>
      <c r="E1358" s="31">
        <v>31490</v>
      </c>
      <c r="F1358" s="52">
        <v>3</v>
      </c>
      <c r="G1358" s="29"/>
      <c r="H1358" s="57" t="s">
        <v>965</v>
      </c>
    </row>
    <row r="1359" spans="1:8" s="7" customFormat="1" ht="31.5">
      <c r="A1359" s="49" t="s">
        <v>1848</v>
      </c>
      <c r="B1359" s="79" t="s">
        <v>2532</v>
      </c>
      <c r="C1359" s="37" t="s">
        <v>10</v>
      </c>
      <c r="D1359" s="82" t="s">
        <v>740</v>
      </c>
      <c r="E1359" s="49">
        <v>104000</v>
      </c>
      <c r="F1359" s="51">
        <v>2</v>
      </c>
      <c r="G1359" s="39"/>
    </row>
    <row r="1360" spans="1:8" s="7" customFormat="1" ht="15.75">
      <c r="A1360" s="49" t="s">
        <v>1849</v>
      </c>
      <c r="B1360" s="79" t="s">
        <v>2533</v>
      </c>
      <c r="C1360" s="37" t="s">
        <v>10</v>
      </c>
      <c r="D1360" s="82" t="s">
        <v>740</v>
      </c>
      <c r="E1360" s="49">
        <v>70000</v>
      </c>
      <c r="F1360" s="51">
        <v>2</v>
      </c>
      <c r="G1360" s="39"/>
    </row>
    <row r="1361" spans="1:8" s="7" customFormat="1" ht="31.5">
      <c r="A1361" s="49" t="s">
        <v>1850</v>
      </c>
      <c r="B1361" s="79" t="s">
        <v>2534</v>
      </c>
      <c r="C1361" s="37" t="s">
        <v>10</v>
      </c>
      <c r="D1361" s="82" t="s">
        <v>740</v>
      </c>
      <c r="E1361" s="49">
        <v>104000</v>
      </c>
      <c r="F1361" s="51">
        <v>2</v>
      </c>
      <c r="G1361" s="39"/>
    </row>
    <row r="1362" spans="1:8" s="7" customFormat="1" ht="15.75">
      <c r="A1362" s="49" t="s">
        <v>1851</v>
      </c>
      <c r="B1362" s="79" t="s">
        <v>2535</v>
      </c>
      <c r="C1362" s="37" t="s">
        <v>10</v>
      </c>
      <c r="D1362" s="82" t="s">
        <v>740</v>
      </c>
      <c r="E1362" s="49">
        <v>66000</v>
      </c>
      <c r="F1362" s="51">
        <v>2</v>
      </c>
      <c r="G1362" s="39"/>
    </row>
    <row r="1363" spans="1:8" s="7" customFormat="1" ht="15.75">
      <c r="A1363" s="103" t="s">
        <v>1852</v>
      </c>
      <c r="B1363" s="74" t="s">
        <v>2536</v>
      </c>
      <c r="C1363" s="10" t="s">
        <v>10</v>
      </c>
      <c r="D1363" s="81" t="s">
        <v>740</v>
      </c>
      <c r="E1363" s="31">
        <v>77400</v>
      </c>
      <c r="F1363" s="52">
        <v>12</v>
      </c>
      <c r="G1363" s="29">
        <f>E1363*F1363</f>
        <v>928800</v>
      </c>
      <c r="H1363" s="57" t="s">
        <v>964</v>
      </c>
    </row>
    <row r="1364" spans="1:8" s="7" customFormat="1" ht="15.75">
      <c r="A1364" s="104"/>
      <c r="B1364" s="74" t="s">
        <v>2537</v>
      </c>
      <c r="C1364" s="10" t="s">
        <v>10</v>
      </c>
      <c r="D1364" s="81" t="s">
        <v>740</v>
      </c>
      <c r="E1364" s="31">
        <v>77400</v>
      </c>
      <c r="F1364" s="52">
        <v>40</v>
      </c>
      <c r="G1364" s="29"/>
      <c r="H1364" s="57" t="s">
        <v>965</v>
      </c>
    </row>
    <row r="1365" spans="1:8" s="7" customFormat="1" ht="15.75">
      <c r="A1365" s="103" t="s">
        <v>1853</v>
      </c>
      <c r="B1365" s="74" t="s">
        <v>1824</v>
      </c>
      <c r="C1365" s="10" t="s">
        <v>10</v>
      </c>
      <c r="D1365" s="81" t="s">
        <v>740</v>
      </c>
      <c r="E1365" s="31">
        <v>31490</v>
      </c>
      <c r="F1365" s="52">
        <v>1</v>
      </c>
      <c r="G1365" s="29">
        <f>E1365*F1365</f>
        <v>31490</v>
      </c>
      <c r="H1365" s="57" t="s">
        <v>964</v>
      </c>
    </row>
    <row r="1366" spans="1:8" s="7" customFormat="1" ht="15.75">
      <c r="A1366" s="104"/>
      <c r="B1366" s="74" t="s">
        <v>1824</v>
      </c>
      <c r="C1366" s="10" t="s">
        <v>10</v>
      </c>
      <c r="D1366" s="81" t="s">
        <v>740</v>
      </c>
      <c r="E1366" s="31">
        <v>31490</v>
      </c>
      <c r="F1366" s="52">
        <v>2</v>
      </c>
      <c r="G1366" s="29"/>
      <c r="H1366" s="57" t="s">
        <v>965</v>
      </c>
    </row>
    <row r="1367" spans="1:8" s="7" customFormat="1" ht="31.5">
      <c r="A1367" s="49" t="s">
        <v>1854</v>
      </c>
      <c r="B1367" s="79" t="s">
        <v>2530</v>
      </c>
      <c r="C1367" s="37" t="s">
        <v>10</v>
      </c>
      <c r="D1367" s="82" t="s">
        <v>740</v>
      </c>
      <c r="E1367" s="49">
        <v>64900</v>
      </c>
      <c r="F1367" s="51">
        <v>4</v>
      </c>
      <c r="G1367" s="39"/>
    </row>
    <row r="1368" spans="1:8" s="7" customFormat="1" ht="15.75">
      <c r="A1368" s="49" t="s">
        <v>1855</v>
      </c>
      <c r="B1368" s="79" t="s">
        <v>2531</v>
      </c>
      <c r="C1368" s="37" t="s">
        <v>10</v>
      </c>
      <c r="D1368" s="82" t="s">
        <v>740</v>
      </c>
      <c r="E1368" s="49">
        <v>31490</v>
      </c>
      <c r="F1368" s="51">
        <v>2</v>
      </c>
      <c r="G1368" s="39"/>
    </row>
    <row r="1369" spans="1:8" s="7" customFormat="1" ht="31.5">
      <c r="A1369" s="103" t="s">
        <v>1856</v>
      </c>
      <c r="B1369" s="74" t="s">
        <v>2526</v>
      </c>
      <c r="C1369" s="10" t="s">
        <v>10</v>
      </c>
      <c r="D1369" s="81" t="s">
        <v>740</v>
      </c>
      <c r="E1369" s="31">
        <v>85000</v>
      </c>
      <c r="F1369" s="52">
        <v>1</v>
      </c>
      <c r="G1369" s="29">
        <f>E1369*F1369</f>
        <v>85000</v>
      </c>
      <c r="H1369" s="57" t="s">
        <v>964</v>
      </c>
    </row>
    <row r="1370" spans="1:8" s="7" customFormat="1" ht="31.5">
      <c r="A1370" s="104"/>
      <c r="B1370" s="74" t="s">
        <v>2526</v>
      </c>
      <c r="C1370" s="10" t="s">
        <v>10</v>
      </c>
      <c r="D1370" s="81" t="s">
        <v>740</v>
      </c>
      <c r="E1370" s="31">
        <v>85000</v>
      </c>
      <c r="F1370" s="52">
        <v>2</v>
      </c>
      <c r="G1370" s="29"/>
      <c r="H1370" s="57" t="s">
        <v>965</v>
      </c>
    </row>
    <row r="1371" spans="1:8" s="7" customFormat="1" ht="31.5">
      <c r="A1371" s="103" t="s">
        <v>1857</v>
      </c>
      <c r="B1371" s="74" t="s">
        <v>2527</v>
      </c>
      <c r="C1371" s="10" t="s">
        <v>10</v>
      </c>
      <c r="D1371" s="81" t="s">
        <v>740</v>
      </c>
      <c r="E1371" s="31">
        <v>31490</v>
      </c>
      <c r="F1371" s="52">
        <v>1</v>
      </c>
      <c r="G1371" s="29">
        <f>E1371*F1371</f>
        <v>31490</v>
      </c>
      <c r="H1371" s="57" t="s">
        <v>964</v>
      </c>
    </row>
    <row r="1372" spans="1:8" s="7" customFormat="1" ht="31.5">
      <c r="A1372" s="104"/>
      <c r="B1372" s="74" t="s">
        <v>2527</v>
      </c>
      <c r="C1372" s="10" t="s">
        <v>10</v>
      </c>
      <c r="D1372" s="81" t="s">
        <v>740</v>
      </c>
      <c r="E1372" s="31">
        <v>31490</v>
      </c>
      <c r="F1372" s="52">
        <v>2</v>
      </c>
      <c r="G1372" s="29"/>
      <c r="H1372" s="57" t="s">
        <v>965</v>
      </c>
    </row>
    <row r="1373" spans="1:8" s="7" customFormat="1" ht="31.5">
      <c r="A1373" s="103" t="s">
        <v>1858</v>
      </c>
      <c r="B1373" s="74" t="s">
        <v>2528</v>
      </c>
      <c r="C1373" s="10" t="s">
        <v>10</v>
      </c>
      <c r="D1373" s="81" t="s">
        <v>740</v>
      </c>
      <c r="E1373" s="31">
        <v>82000</v>
      </c>
      <c r="F1373" s="52">
        <v>1</v>
      </c>
      <c r="G1373" s="29">
        <f>E1373*F1373</f>
        <v>82000</v>
      </c>
      <c r="H1373" s="57" t="s">
        <v>964</v>
      </c>
    </row>
    <row r="1374" spans="1:8" s="7" customFormat="1" ht="31.5">
      <c r="A1374" s="104"/>
      <c r="B1374" s="74" t="s">
        <v>2528</v>
      </c>
      <c r="C1374" s="10" t="s">
        <v>10</v>
      </c>
      <c r="D1374" s="81" t="s">
        <v>740</v>
      </c>
      <c r="E1374" s="31">
        <v>82000</v>
      </c>
      <c r="F1374" s="52">
        <v>2</v>
      </c>
      <c r="G1374" s="29"/>
      <c r="H1374" s="57" t="s">
        <v>965</v>
      </c>
    </row>
    <row r="1375" spans="1:8" s="7" customFormat="1" ht="31.5">
      <c r="A1375" s="103" t="s">
        <v>1859</v>
      </c>
      <c r="B1375" s="74" t="s">
        <v>2529</v>
      </c>
      <c r="C1375" s="10" t="s">
        <v>10</v>
      </c>
      <c r="D1375" s="81" t="s">
        <v>740</v>
      </c>
      <c r="E1375" s="31">
        <v>29000</v>
      </c>
      <c r="F1375" s="52">
        <v>1</v>
      </c>
      <c r="G1375" s="29">
        <f>E1375*F1375</f>
        <v>29000</v>
      </c>
      <c r="H1375" s="57" t="s">
        <v>964</v>
      </c>
    </row>
    <row r="1376" spans="1:8" s="7" customFormat="1" ht="31.5">
      <c r="A1376" s="104"/>
      <c r="B1376" s="74" t="s">
        <v>2529</v>
      </c>
      <c r="C1376" s="10" t="s">
        <v>10</v>
      </c>
      <c r="D1376" s="81" t="s">
        <v>740</v>
      </c>
      <c r="E1376" s="31">
        <v>29000</v>
      </c>
      <c r="F1376" s="52">
        <v>2</v>
      </c>
      <c r="G1376" s="29"/>
      <c r="H1376" s="57" t="s">
        <v>965</v>
      </c>
    </row>
    <row r="1377" spans="1:8" s="7" customFormat="1" ht="31.5">
      <c r="A1377" s="49" t="s">
        <v>1860</v>
      </c>
      <c r="B1377" s="79" t="s">
        <v>2525</v>
      </c>
      <c r="C1377" s="37" t="s">
        <v>10</v>
      </c>
      <c r="D1377" s="82" t="s">
        <v>740</v>
      </c>
      <c r="E1377" s="49">
        <v>64900</v>
      </c>
      <c r="F1377" s="51">
        <v>4</v>
      </c>
      <c r="G1377" s="39"/>
    </row>
    <row r="1378" spans="1:8" s="7" customFormat="1" ht="31.5">
      <c r="A1378" s="31" t="s">
        <v>1861</v>
      </c>
      <c r="B1378" s="74" t="s">
        <v>2524</v>
      </c>
      <c r="C1378" s="10" t="s">
        <v>10</v>
      </c>
      <c r="D1378" s="81" t="s">
        <v>740</v>
      </c>
      <c r="E1378" s="31">
        <f t="shared" si="27"/>
        <v>31490</v>
      </c>
      <c r="F1378" s="52">
        <v>2</v>
      </c>
      <c r="G1378" s="29">
        <v>62980</v>
      </c>
    </row>
    <row r="1379" spans="1:8" s="7" customFormat="1" ht="15.75">
      <c r="A1379" s="103" t="s">
        <v>1862</v>
      </c>
      <c r="B1379" s="74" t="s">
        <v>1825</v>
      </c>
      <c r="C1379" s="10" t="s">
        <v>10</v>
      </c>
      <c r="D1379" s="81" t="s">
        <v>740</v>
      </c>
      <c r="E1379" s="31">
        <v>17030</v>
      </c>
      <c r="F1379" s="52">
        <v>1</v>
      </c>
      <c r="G1379" s="29">
        <f>E1379*F1379</f>
        <v>17030</v>
      </c>
      <c r="H1379" s="57" t="s">
        <v>964</v>
      </c>
    </row>
    <row r="1380" spans="1:8" s="7" customFormat="1" ht="15.75">
      <c r="A1380" s="104"/>
      <c r="B1380" s="74" t="s">
        <v>1825</v>
      </c>
      <c r="C1380" s="10" t="s">
        <v>10</v>
      </c>
      <c r="D1380" s="81" t="s">
        <v>740</v>
      </c>
      <c r="E1380" s="31">
        <v>17030</v>
      </c>
      <c r="F1380" s="52">
        <v>2</v>
      </c>
      <c r="G1380" s="29"/>
      <c r="H1380" s="57" t="s">
        <v>965</v>
      </c>
    </row>
    <row r="1381" spans="1:8" s="7" customFormat="1" ht="15.75">
      <c r="A1381" s="103" t="s">
        <v>1863</v>
      </c>
      <c r="B1381" s="74" t="s">
        <v>1826</v>
      </c>
      <c r="C1381" s="10" t="s">
        <v>10</v>
      </c>
      <c r="D1381" s="81" t="s">
        <v>740</v>
      </c>
      <c r="E1381" s="31">
        <v>47440</v>
      </c>
      <c r="F1381" s="52">
        <v>6</v>
      </c>
      <c r="G1381" s="29">
        <f>E1381*F1381</f>
        <v>284640</v>
      </c>
      <c r="H1381" s="57" t="s">
        <v>964</v>
      </c>
    </row>
    <row r="1382" spans="1:8" s="7" customFormat="1" ht="15.75">
      <c r="A1382" s="104"/>
      <c r="B1382" s="74" t="s">
        <v>1826</v>
      </c>
      <c r="C1382" s="10" t="s">
        <v>10</v>
      </c>
      <c r="D1382" s="81" t="s">
        <v>740</v>
      </c>
      <c r="E1382" s="31">
        <v>47440</v>
      </c>
      <c r="F1382" s="52">
        <v>20</v>
      </c>
      <c r="G1382" s="29"/>
      <c r="H1382" s="40" t="s">
        <v>965</v>
      </c>
    </row>
    <row r="1383" spans="1:8" s="7" customFormat="1" ht="15.75">
      <c r="A1383" s="103" t="s">
        <v>1864</v>
      </c>
      <c r="B1383" s="74" t="s">
        <v>1827</v>
      </c>
      <c r="C1383" s="10" t="s">
        <v>10</v>
      </c>
      <c r="D1383" s="81" t="s">
        <v>740</v>
      </c>
      <c r="E1383" s="31">
        <v>45710</v>
      </c>
      <c r="F1383" s="52">
        <v>3</v>
      </c>
      <c r="G1383" s="29">
        <f>E1383*F1383</f>
        <v>137130</v>
      </c>
      <c r="H1383" s="40" t="s">
        <v>964</v>
      </c>
    </row>
    <row r="1384" spans="1:8" s="7" customFormat="1" ht="15.75">
      <c r="A1384" s="104"/>
      <c r="B1384" s="74" t="s">
        <v>1827</v>
      </c>
      <c r="C1384" s="10" t="s">
        <v>10</v>
      </c>
      <c r="D1384" s="81" t="s">
        <v>740</v>
      </c>
      <c r="E1384" s="31">
        <v>45710</v>
      </c>
      <c r="F1384" s="52">
        <v>15</v>
      </c>
      <c r="G1384" s="29"/>
      <c r="H1384" s="40" t="s">
        <v>965</v>
      </c>
    </row>
    <row r="1385" spans="1:8" s="7" customFormat="1" ht="15.75">
      <c r="A1385" s="103" t="s">
        <v>1865</v>
      </c>
      <c r="B1385" s="74" t="s">
        <v>1828</v>
      </c>
      <c r="C1385" s="10" t="s">
        <v>10</v>
      </c>
      <c r="D1385" s="81" t="s">
        <v>740</v>
      </c>
      <c r="E1385" s="31">
        <v>5170</v>
      </c>
      <c r="F1385" s="52">
        <v>4</v>
      </c>
      <c r="G1385" s="29">
        <f>E1385*F1385</f>
        <v>20680</v>
      </c>
      <c r="H1385" s="40" t="s">
        <v>964</v>
      </c>
    </row>
    <row r="1386" spans="1:8" s="7" customFormat="1" ht="15.75">
      <c r="A1386" s="104"/>
      <c r="B1386" s="74" t="s">
        <v>1828</v>
      </c>
      <c r="C1386" s="10" t="s">
        <v>10</v>
      </c>
      <c r="D1386" s="81" t="s">
        <v>740</v>
      </c>
      <c r="E1386" s="31">
        <v>5170</v>
      </c>
      <c r="F1386" s="52">
        <v>10</v>
      </c>
      <c r="G1386" s="29"/>
      <c r="H1386" s="40" t="s">
        <v>965</v>
      </c>
    </row>
    <row r="1387" spans="1:8" s="7" customFormat="1" ht="15.75">
      <c r="A1387" s="103" t="s">
        <v>1866</v>
      </c>
      <c r="B1387" s="74" t="s">
        <v>1829</v>
      </c>
      <c r="C1387" s="10" t="s">
        <v>10</v>
      </c>
      <c r="D1387" s="81" t="s">
        <v>740</v>
      </c>
      <c r="E1387" s="31">
        <v>25660</v>
      </c>
      <c r="F1387" s="52">
        <v>7</v>
      </c>
      <c r="G1387" s="29">
        <f>E1387*F1387</f>
        <v>179620</v>
      </c>
      <c r="H1387" s="40" t="s">
        <v>964</v>
      </c>
    </row>
    <row r="1388" spans="1:8" s="7" customFormat="1" ht="15.75">
      <c r="A1388" s="104"/>
      <c r="B1388" s="74" t="s">
        <v>1829</v>
      </c>
      <c r="C1388" s="10" t="s">
        <v>10</v>
      </c>
      <c r="D1388" s="81" t="s">
        <v>740</v>
      </c>
      <c r="E1388" s="31">
        <v>25660</v>
      </c>
      <c r="F1388" s="52">
        <v>45</v>
      </c>
      <c r="G1388" s="29"/>
      <c r="H1388" s="40" t="s">
        <v>965</v>
      </c>
    </row>
    <row r="1389" spans="1:8" s="7" customFormat="1" ht="15.75">
      <c r="A1389" s="103" t="s">
        <v>1867</v>
      </c>
      <c r="B1389" s="74" t="s">
        <v>1830</v>
      </c>
      <c r="C1389" s="10" t="s">
        <v>10</v>
      </c>
      <c r="D1389" s="81" t="s">
        <v>740</v>
      </c>
      <c r="E1389" s="31">
        <v>25660</v>
      </c>
      <c r="F1389" s="52">
        <v>10</v>
      </c>
      <c r="G1389" s="29">
        <f>E1389*F1389</f>
        <v>256600</v>
      </c>
      <c r="H1389" s="40" t="s">
        <v>964</v>
      </c>
    </row>
    <row r="1390" spans="1:8" s="7" customFormat="1" ht="15.75">
      <c r="A1390" s="104"/>
      <c r="B1390" s="74" t="s">
        <v>1830</v>
      </c>
      <c r="C1390" s="10" t="s">
        <v>10</v>
      </c>
      <c r="D1390" s="81" t="s">
        <v>740</v>
      </c>
      <c r="E1390" s="31">
        <v>25660</v>
      </c>
      <c r="F1390" s="52">
        <v>45</v>
      </c>
      <c r="G1390" s="29"/>
      <c r="H1390" s="40" t="s">
        <v>965</v>
      </c>
    </row>
    <row r="1391" spans="1:8" s="7" customFormat="1" ht="15.75">
      <c r="A1391" s="103" t="s">
        <v>1868</v>
      </c>
      <c r="B1391" s="74" t="s">
        <v>1831</v>
      </c>
      <c r="C1391" s="10" t="s">
        <v>10</v>
      </c>
      <c r="D1391" s="81" t="s">
        <v>740</v>
      </c>
      <c r="E1391" s="31">
        <v>325710</v>
      </c>
      <c r="F1391" s="52">
        <v>3</v>
      </c>
      <c r="G1391" s="29">
        <f>E1391*F1391</f>
        <v>977130</v>
      </c>
      <c r="H1391" s="57" t="s">
        <v>964</v>
      </c>
    </row>
    <row r="1392" spans="1:8" s="7" customFormat="1" ht="15.75">
      <c r="A1392" s="104"/>
      <c r="B1392" s="74" t="s">
        <v>1831</v>
      </c>
      <c r="C1392" s="10" t="s">
        <v>10</v>
      </c>
      <c r="D1392" s="81" t="s">
        <v>740</v>
      </c>
      <c r="E1392" s="31">
        <v>325710</v>
      </c>
      <c r="F1392" s="52">
        <v>6</v>
      </c>
      <c r="G1392" s="29"/>
      <c r="H1392" s="57" t="s">
        <v>965</v>
      </c>
    </row>
    <row r="1393" spans="1:8" s="7" customFormat="1" ht="15.75">
      <c r="A1393" s="103" t="s">
        <v>1869</v>
      </c>
      <c r="B1393" s="74" t="s">
        <v>1832</v>
      </c>
      <c r="C1393" s="10" t="s">
        <v>10</v>
      </c>
      <c r="D1393" s="81" t="s">
        <v>740</v>
      </c>
      <c r="E1393" s="31">
        <v>38350</v>
      </c>
      <c r="F1393" s="52">
        <v>1</v>
      </c>
      <c r="G1393" s="29">
        <f>E1393*F1393</f>
        <v>38350</v>
      </c>
      <c r="H1393" s="57" t="s">
        <v>964</v>
      </c>
    </row>
    <row r="1394" spans="1:8" s="7" customFormat="1" ht="15.75">
      <c r="A1394" s="104"/>
      <c r="B1394" s="74" t="s">
        <v>1832</v>
      </c>
      <c r="C1394" s="10" t="s">
        <v>10</v>
      </c>
      <c r="D1394" s="81" t="s">
        <v>740</v>
      </c>
      <c r="E1394" s="31">
        <v>38350</v>
      </c>
      <c r="F1394" s="52">
        <v>2</v>
      </c>
      <c r="G1394" s="29"/>
      <c r="H1394" s="40" t="s">
        <v>965</v>
      </c>
    </row>
    <row r="1395" spans="1:8" s="7" customFormat="1" ht="15.75">
      <c r="A1395" s="103" t="s">
        <v>1870</v>
      </c>
      <c r="B1395" s="74" t="s">
        <v>1833</v>
      </c>
      <c r="C1395" s="10" t="s">
        <v>10</v>
      </c>
      <c r="D1395" s="81" t="s">
        <v>740</v>
      </c>
      <c r="E1395" s="31">
        <v>71050</v>
      </c>
      <c r="F1395" s="52">
        <v>1</v>
      </c>
      <c r="G1395" s="29">
        <f>E1395*F1395</f>
        <v>71050</v>
      </c>
      <c r="H1395" s="40" t="s">
        <v>964</v>
      </c>
    </row>
    <row r="1396" spans="1:8" s="7" customFormat="1" ht="15.75">
      <c r="A1396" s="104"/>
      <c r="B1396" s="74" t="s">
        <v>1833</v>
      </c>
      <c r="C1396" s="10" t="s">
        <v>10</v>
      </c>
      <c r="D1396" s="81" t="s">
        <v>740</v>
      </c>
      <c r="E1396" s="31">
        <v>71050</v>
      </c>
      <c r="F1396" s="52">
        <v>2</v>
      </c>
      <c r="G1396" s="29"/>
      <c r="H1396" s="40" t="s">
        <v>965</v>
      </c>
    </row>
    <row r="1397" spans="1:8" s="7" customFormat="1" ht="31.5">
      <c r="A1397" s="49" t="s">
        <v>1871</v>
      </c>
      <c r="B1397" s="79" t="s">
        <v>2522</v>
      </c>
      <c r="C1397" s="37" t="s">
        <v>10</v>
      </c>
      <c r="D1397" s="82" t="s">
        <v>740</v>
      </c>
      <c r="E1397" s="49">
        <v>20490</v>
      </c>
      <c r="F1397" s="51">
        <v>1</v>
      </c>
      <c r="G1397" s="39"/>
    </row>
    <row r="1398" spans="1:8" s="7" customFormat="1" ht="15.75">
      <c r="A1398" s="49" t="s">
        <v>1872</v>
      </c>
      <c r="B1398" s="79" t="s">
        <v>2523</v>
      </c>
      <c r="C1398" s="37" t="s">
        <v>10</v>
      </c>
      <c r="D1398" s="82" t="s">
        <v>740</v>
      </c>
      <c r="E1398" s="49">
        <v>23290</v>
      </c>
      <c r="F1398" s="51">
        <v>1</v>
      </c>
      <c r="G1398" s="39"/>
    </row>
    <row r="1399" spans="1:8" s="7" customFormat="1" ht="31.5">
      <c r="A1399" s="103" t="s">
        <v>1873</v>
      </c>
      <c r="B1399" s="74" t="s">
        <v>1834</v>
      </c>
      <c r="C1399" s="10" t="s">
        <v>10</v>
      </c>
      <c r="D1399" s="81" t="s">
        <v>1413</v>
      </c>
      <c r="E1399" s="31">
        <v>72000</v>
      </c>
      <c r="F1399" s="52">
        <v>1</v>
      </c>
      <c r="G1399" s="29">
        <f>E1399*F1399</f>
        <v>72000</v>
      </c>
      <c r="H1399" s="57" t="s">
        <v>964</v>
      </c>
    </row>
    <row r="1400" spans="1:8" s="7" customFormat="1" ht="31.5">
      <c r="A1400" s="104"/>
      <c r="B1400" s="74" t="s">
        <v>1834</v>
      </c>
      <c r="C1400" s="10" t="s">
        <v>10</v>
      </c>
      <c r="D1400" s="81" t="s">
        <v>1413</v>
      </c>
      <c r="E1400" s="31">
        <v>72000</v>
      </c>
      <c r="F1400" s="52">
        <v>2</v>
      </c>
      <c r="G1400" s="29"/>
      <c r="H1400" s="57" t="s">
        <v>965</v>
      </c>
    </row>
    <row r="1401" spans="1:8" s="7" customFormat="1" ht="27.75">
      <c r="A1401" s="48" t="s">
        <v>1874</v>
      </c>
      <c r="B1401" s="77" t="s">
        <v>1835</v>
      </c>
      <c r="C1401" s="34" t="s">
        <v>10</v>
      </c>
      <c r="D1401" s="78" t="s">
        <v>740</v>
      </c>
      <c r="E1401" s="73"/>
      <c r="F1401" s="53">
        <v>25</v>
      </c>
      <c r="G1401" s="73"/>
    </row>
    <row r="1402" spans="1:8" s="7" customFormat="1" ht="31.5">
      <c r="A1402" s="49" t="s">
        <v>1918</v>
      </c>
      <c r="B1402" s="79" t="s">
        <v>1875</v>
      </c>
      <c r="C1402" s="37" t="s">
        <v>10</v>
      </c>
      <c r="D1402" s="82" t="s">
        <v>740</v>
      </c>
      <c r="E1402" s="49">
        <v>78000</v>
      </c>
      <c r="F1402" s="51">
        <v>26</v>
      </c>
      <c r="G1402" s="39"/>
    </row>
    <row r="1403" spans="1:8" s="7" customFormat="1" ht="31.5">
      <c r="A1403" s="49" t="s">
        <v>1919</v>
      </c>
      <c r="B1403" s="79" t="s">
        <v>1876</v>
      </c>
      <c r="C1403" s="37" t="s">
        <v>10</v>
      </c>
      <c r="D1403" s="82" t="s">
        <v>740</v>
      </c>
      <c r="E1403" s="49">
        <v>42600</v>
      </c>
      <c r="F1403" s="51">
        <v>1</v>
      </c>
      <c r="G1403" s="39"/>
    </row>
    <row r="1404" spans="1:8" s="7" customFormat="1" ht="31.5">
      <c r="A1404" s="49" t="s">
        <v>1920</v>
      </c>
      <c r="B1404" s="79" t="s">
        <v>1877</v>
      </c>
      <c r="C1404" s="37" t="s">
        <v>10</v>
      </c>
      <c r="D1404" s="82" t="s">
        <v>740</v>
      </c>
      <c r="E1404" s="49">
        <v>4260</v>
      </c>
      <c r="F1404" s="51">
        <v>60</v>
      </c>
      <c r="G1404" s="39"/>
    </row>
    <row r="1405" spans="1:8" s="7" customFormat="1" ht="15.75">
      <c r="A1405" s="48" t="s">
        <v>1921</v>
      </c>
      <c r="B1405" s="77" t="s">
        <v>1878</v>
      </c>
      <c r="C1405" s="34" t="s">
        <v>10</v>
      </c>
      <c r="D1405" s="78" t="s">
        <v>740</v>
      </c>
      <c r="E1405" s="48">
        <f t="shared" ref="E1405:E1911" si="28">G1405/F1405</f>
        <v>0</v>
      </c>
      <c r="F1405" s="53">
        <v>5</v>
      </c>
      <c r="G1405" s="36"/>
    </row>
    <row r="1406" spans="1:8" s="7" customFormat="1" ht="31.5">
      <c r="A1406" s="49" t="s">
        <v>1922</v>
      </c>
      <c r="B1406" s="79" t="s">
        <v>1879</v>
      </c>
      <c r="C1406" s="37" t="s">
        <v>10</v>
      </c>
      <c r="D1406" s="82" t="s">
        <v>740</v>
      </c>
      <c r="E1406" s="49">
        <v>135000</v>
      </c>
      <c r="F1406" s="51">
        <v>34</v>
      </c>
      <c r="G1406" s="39"/>
    </row>
    <row r="1407" spans="1:8" s="7" customFormat="1" ht="15.75">
      <c r="A1407" s="49" t="s">
        <v>1923</v>
      </c>
      <c r="B1407" s="79" t="s">
        <v>1880</v>
      </c>
      <c r="C1407" s="37" t="s">
        <v>10</v>
      </c>
      <c r="D1407" s="82" t="s">
        <v>740</v>
      </c>
      <c r="E1407" s="49">
        <v>55200</v>
      </c>
      <c r="F1407" s="51">
        <v>1</v>
      </c>
      <c r="G1407" s="39"/>
    </row>
    <row r="1408" spans="1:8" s="7" customFormat="1" ht="39" customHeight="1">
      <c r="A1408" s="49" t="s">
        <v>1924</v>
      </c>
      <c r="B1408" s="79" t="s">
        <v>1881</v>
      </c>
      <c r="C1408" s="37" t="s">
        <v>10</v>
      </c>
      <c r="D1408" s="82" t="s">
        <v>740</v>
      </c>
      <c r="E1408" s="49">
        <v>58300</v>
      </c>
      <c r="F1408" s="51">
        <v>18</v>
      </c>
      <c r="G1408" s="39"/>
    </row>
    <row r="1409" spans="1:8" s="7" customFormat="1" ht="47.25">
      <c r="A1409" s="49" t="s">
        <v>1925</v>
      </c>
      <c r="B1409" s="79" t="s">
        <v>1882</v>
      </c>
      <c r="C1409" s="37" t="s">
        <v>10</v>
      </c>
      <c r="D1409" s="82" t="s">
        <v>740</v>
      </c>
      <c r="E1409" s="49">
        <v>126300</v>
      </c>
      <c r="F1409" s="51">
        <v>5</v>
      </c>
      <c r="G1409" s="39"/>
    </row>
    <row r="1410" spans="1:8" s="7" customFormat="1" ht="31.5">
      <c r="A1410" s="49" t="s">
        <v>1926</v>
      </c>
      <c r="B1410" s="79" t="s">
        <v>1883</v>
      </c>
      <c r="C1410" s="37" t="s">
        <v>10</v>
      </c>
      <c r="D1410" s="82" t="s">
        <v>740</v>
      </c>
      <c r="E1410" s="49">
        <v>67500</v>
      </c>
      <c r="F1410" s="51">
        <v>3</v>
      </c>
      <c r="G1410" s="39"/>
    </row>
    <row r="1411" spans="1:8" s="7" customFormat="1" ht="15.75">
      <c r="A1411" s="49" t="s">
        <v>1927</v>
      </c>
      <c r="B1411" s="79" t="s">
        <v>1884</v>
      </c>
      <c r="C1411" s="37" t="s">
        <v>10</v>
      </c>
      <c r="D1411" s="82" t="s">
        <v>740</v>
      </c>
      <c r="E1411" s="49">
        <v>55200</v>
      </c>
      <c r="F1411" s="51">
        <v>1</v>
      </c>
      <c r="G1411" s="39"/>
    </row>
    <row r="1412" spans="1:8" s="7" customFormat="1" ht="15.75">
      <c r="A1412" s="49" t="s">
        <v>1928</v>
      </c>
      <c r="B1412" s="79" t="s">
        <v>1885</v>
      </c>
      <c r="C1412" s="37" t="s">
        <v>10</v>
      </c>
      <c r="D1412" s="82" t="s">
        <v>740</v>
      </c>
      <c r="E1412" s="49">
        <v>58300</v>
      </c>
      <c r="F1412" s="51">
        <v>2</v>
      </c>
      <c r="G1412" s="39"/>
    </row>
    <row r="1413" spans="1:8" s="7" customFormat="1" ht="47.25">
      <c r="A1413" s="49" t="s">
        <v>1929</v>
      </c>
      <c r="B1413" s="79" t="s">
        <v>1886</v>
      </c>
      <c r="C1413" s="37" t="s">
        <v>10</v>
      </c>
      <c r="D1413" s="82" t="s">
        <v>740</v>
      </c>
      <c r="E1413" s="49">
        <v>126300</v>
      </c>
      <c r="F1413" s="51">
        <v>1</v>
      </c>
      <c r="G1413" s="39"/>
    </row>
    <row r="1414" spans="1:8" s="7" customFormat="1" ht="15.75">
      <c r="A1414" s="31" t="s">
        <v>1930</v>
      </c>
      <c r="B1414" s="74" t="s">
        <v>2510</v>
      </c>
      <c r="C1414" s="10" t="s">
        <v>10</v>
      </c>
      <c r="D1414" s="81" t="s">
        <v>1452</v>
      </c>
      <c r="E1414" s="31">
        <f t="shared" si="28"/>
        <v>780</v>
      </c>
      <c r="F1414" s="52">
        <v>50</v>
      </c>
      <c r="G1414" s="29">
        <v>39000</v>
      </c>
    </row>
    <row r="1415" spans="1:8" s="7" customFormat="1" ht="15.75">
      <c r="A1415" s="31" t="s">
        <v>1931</v>
      </c>
      <c r="B1415" s="74" t="s">
        <v>2511</v>
      </c>
      <c r="C1415" s="10" t="s">
        <v>10</v>
      </c>
      <c r="D1415" s="81" t="s">
        <v>1452</v>
      </c>
      <c r="E1415" s="31">
        <f t="shared" si="28"/>
        <v>780</v>
      </c>
      <c r="F1415" s="52">
        <v>50</v>
      </c>
      <c r="G1415" s="29">
        <v>39000</v>
      </c>
    </row>
    <row r="1416" spans="1:8" s="7" customFormat="1" ht="15.75">
      <c r="A1416" s="31" t="s">
        <v>1932</v>
      </c>
      <c r="B1416" s="74" t="s">
        <v>2512</v>
      </c>
      <c r="C1416" s="10" t="s">
        <v>10</v>
      </c>
      <c r="D1416" s="81" t="s">
        <v>1452</v>
      </c>
      <c r="E1416" s="31">
        <f t="shared" si="28"/>
        <v>1200</v>
      </c>
      <c r="F1416" s="52">
        <v>50</v>
      </c>
      <c r="G1416" s="29">
        <v>60000</v>
      </c>
    </row>
    <row r="1417" spans="1:8" s="7" customFormat="1" ht="16.5" customHeight="1">
      <c r="A1417" s="31" t="s">
        <v>1933</v>
      </c>
      <c r="B1417" s="74" t="s">
        <v>2513</v>
      </c>
      <c r="C1417" s="10" t="s">
        <v>10</v>
      </c>
      <c r="D1417" s="81" t="s">
        <v>1452</v>
      </c>
      <c r="E1417" s="31">
        <f t="shared" si="28"/>
        <v>2600</v>
      </c>
      <c r="F1417" s="52">
        <v>80</v>
      </c>
      <c r="G1417" s="29">
        <v>208000</v>
      </c>
    </row>
    <row r="1418" spans="1:8" s="7" customFormat="1" ht="16.5" customHeight="1">
      <c r="A1418" s="103" t="s">
        <v>1934</v>
      </c>
      <c r="B1418" s="74" t="s">
        <v>2514</v>
      </c>
      <c r="C1418" s="10" t="s">
        <v>10</v>
      </c>
      <c r="D1418" s="81" t="s">
        <v>1452</v>
      </c>
      <c r="E1418" s="31">
        <v>1425</v>
      </c>
      <c r="F1418" s="52">
        <v>20</v>
      </c>
      <c r="G1418" s="29">
        <f>E1418*F1418</f>
        <v>28500</v>
      </c>
      <c r="H1418" s="57" t="s">
        <v>964</v>
      </c>
    </row>
    <row r="1419" spans="1:8" s="7" customFormat="1" ht="16.5" customHeight="1">
      <c r="A1419" s="104"/>
      <c r="B1419" s="74" t="s">
        <v>2514</v>
      </c>
      <c r="C1419" s="10" t="s">
        <v>10</v>
      </c>
      <c r="D1419" s="81" t="s">
        <v>1452</v>
      </c>
      <c r="E1419" s="31">
        <v>1425</v>
      </c>
      <c r="F1419" s="52">
        <v>40</v>
      </c>
      <c r="G1419" s="29"/>
      <c r="H1419" s="57" t="s">
        <v>965</v>
      </c>
    </row>
    <row r="1420" spans="1:8" s="7" customFormat="1" ht="16.5" customHeight="1">
      <c r="A1420" s="31" t="s">
        <v>1935</v>
      </c>
      <c r="B1420" s="74" t="s">
        <v>2515</v>
      </c>
      <c r="C1420" s="10" t="s">
        <v>10</v>
      </c>
      <c r="D1420" s="81" t="s">
        <v>1452</v>
      </c>
      <c r="E1420" s="31">
        <f t="shared" si="28"/>
        <v>1500</v>
      </c>
      <c r="F1420" s="52">
        <v>10</v>
      </c>
      <c r="G1420" s="29">
        <v>15000</v>
      </c>
    </row>
    <row r="1421" spans="1:8" s="7" customFormat="1" ht="31.5">
      <c r="A1421" s="103" t="s">
        <v>1936</v>
      </c>
      <c r="B1421" s="74" t="s">
        <v>2516</v>
      </c>
      <c r="C1421" s="10" t="s">
        <v>10</v>
      </c>
      <c r="D1421" s="81" t="s">
        <v>1452</v>
      </c>
      <c r="E1421" s="31">
        <v>4650</v>
      </c>
      <c r="F1421" s="52">
        <v>10</v>
      </c>
      <c r="G1421" s="29">
        <f>E1421*F1421</f>
        <v>46500</v>
      </c>
      <c r="H1421" s="57" t="s">
        <v>964</v>
      </c>
    </row>
    <row r="1422" spans="1:8" s="7" customFormat="1" ht="31.5">
      <c r="A1422" s="104"/>
      <c r="B1422" s="74" t="s">
        <v>2516</v>
      </c>
      <c r="C1422" s="10" t="s">
        <v>10</v>
      </c>
      <c r="D1422" s="81" t="s">
        <v>1452</v>
      </c>
      <c r="E1422" s="31">
        <v>4650</v>
      </c>
      <c r="F1422" s="52">
        <v>20</v>
      </c>
      <c r="G1422" s="29"/>
      <c r="H1422" s="57" t="s">
        <v>965</v>
      </c>
    </row>
    <row r="1423" spans="1:8" s="7" customFormat="1" ht="16.5" customHeight="1">
      <c r="A1423" s="103" t="s">
        <v>1937</v>
      </c>
      <c r="B1423" s="74" t="s">
        <v>2517</v>
      </c>
      <c r="C1423" s="10" t="s">
        <v>10</v>
      </c>
      <c r="D1423" s="81" t="s">
        <v>1452</v>
      </c>
      <c r="E1423" s="31">
        <v>3400</v>
      </c>
      <c r="F1423" s="52">
        <v>10</v>
      </c>
      <c r="G1423" s="29">
        <f>E1423*F1423</f>
        <v>34000</v>
      </c>
      <c r="H1423" s="57" t="s">
        <v>964</v>
      </c>
    </row>
    <row r="1424" spans="1:8" s="7" customFormat="1" ht="16.5" customHeight="1">
      <c r="A1424" s="104"/>
      <c r="B1424" s="74" t="s">
        <v>2517</v>
      </c>
      <c r="C1424" s="10" t="s">
        <v>10</v>
      </c>
      <c r="D1424" s="81" t="s">
        <v>1452</v>
      </c>
      <c r="E1424" s="31">
        <v>3400</v>
      </c>
      <c r="F1424" s="52">
        <v>20</v>
      </c>
      <c r="G1424" s="29"/>
      <c r="H1424" s="57" t="s">
        <v>965</v>
      </c>
    </row>
    <row r="1425" spans="1:7" s="7" customFormat="1" ht="16.5" customHeight="1">
      <c r="A1425" s="31" t="s">
        <v>1938</v>
      </c>
      <c r="B1425" s="74" t="s">
        <v>2518</v>
      </c>
      <c r="C1425" s="10" t="s">
        <v>10</v>
      </c>
      <c r="D1425" s="81" t="s">
        <v>1452</v>
      </c>
      <c r="E1425" s="31">
        <f t="shared" si="28"/>
        <v>7000</v>
      </c>
      <c r="F1425" s="52">
        <v>20</v>
      </c>
      <c r="G1425" s="29">
        <v>140000</v>
      </c>
    </row>
    <row r="1426" spans="1:7" s="7" customFormat="1" ht="15.75">
      <c r="A1426" s="31" t="s">
        <v>1939</v>
      </c>
      <c r="B1426" s="74" t="s">
        <v>2519</v>
      </c>
      <c r="C1426" s="10" t="s">
        <v>10</v>
      </c>
      <c r="D1426" s="81" t="s">
        <v>1452</v>
      </c>
      <c r="E1426" s="31">
        <f t="shared" si="28"/>
        <v>3500</v>
      </c>
      <c r="F1426" s="52">
        <v>35</v>
      </c>
      <c r="G1426" s="29">
        <v>122500</v>
      </c>
    </row>
    <row r="1427" spans="1:7" s="7" customFormat="1" ht="15.75">
      <c r="A1427" s="31" t="s">
        <v>1940</v>
      </c>
      <c r="B1427" s="74" t="s">
        <v>1887</v>
      </c>
      <c r="C1427" s="10" t="s">
        <v>10</v>
      </c>
      <c r="D1427" s="81" t="s">
        <v>36</v>
      </c>
      <c r="E1427" s="31">
        <f t="shared" si="28"/>
        <v>34500</v>
      </c>
      <c r="F1427" s="52">
        <v>30</v>
      </c>
      <c r="G1427" s="29">
        <v>1035000</v>
      </c>
    </row>
    <row r="1428" spans="1:7" s="7" customFormat="1" ht="15.75">
      <c r="A1428" s="31" t="s">
        <v>1941</v>
      </c>
      <c r="B1428" s="74" t="s">
        <v>1888</v>
      </c>
      <c r="C1428" s="10" t="s">
        <v>10</v>
      </c>
      <c r="D1428" s="81" t="s">
        <v>740</v>
      </c>
      <c r="E1428" s="31">
        <f t="shared" si="28"/>
        <v>118000</v>
      </c>
      <c r="F1428" s="52">
        <v>10</v>
      </c>
      <c r="G1428" s="29">
        <v>1180000</v>
      </c>
    </row>
    <row r="1429" spans="1:7" s="7" customFormat="1" ht="15.75">
      <c r="A1429" s="31" t="s">
        <v>1942</v>
      </c>
      <c r="B1429" s="74" t="s">
        <v>1889</v>
      </c>
      <c r="C1429" s="10" t="s">
        <v>10</v>
      </c>
      <c r="D1429" s="81" t="s">
        <v>740</v>
      </c>
      <c r="E1429" s="31">
        <f t="shared" si="28"/>
        <v>101280</v>
      </c>
      <c r="F1429" s="52">
        <v>2</v>
      </c>
      <c r="G1429" s="29">
        <v>202560</v>
      </c>
    </row>
    <row r="1430" spans="1:7" s="7" customFormat="1" ht="15.75">
      <c r="A1430" s="31" t="s">
        <v>1943</v>
      </c>
      <c r="B1430" s="74" t="s">
        <v>1890</v>
      </c>
      <c r="C1430" s="10" t="s">
        <v>10</v>
      </c>
      <c r="D1430" s="81" t="s">
        <v>670</v>
      </c>
      <c r="E1430" s="31">
        <f t="shared" si="28"/>
        <v>123120</v>
      </c>
      <c r="F1430" s="52">
        <v>2</v>
      </c>
      <c r="G1430" s="29">
        <v>246240</v>
      </c>
    </row>
    <row r="1431" spans="1:7" s="7" customFormat="1" ht="15.75">
      <c r="A1431" s="31" t="s">
        <v>1944</v>
      </c>
      <c r="B1431" s="74" t="s">
        <v>1891</v>
      </c>
      <c r="C1431" s="10" t="s">
        <v>10</v>
      </c>
      <c r="D1431" s="81" t="s">
        <v>740</v>
      </c>
      <c r="E1431" s="31">
        <f t="shared" si="28"/>
        <v>88920</v>
      </c>
      <c r="F1431" s="52">
        <v>20</v>
      </c>
      <c r="G1431" s="29">
        <v>1778400</v>
      </c>
    </row>
    <row r="1432" spans="1:7" s="7" customFormat="1" ht="15.75">
      <c r="A1432" s="31" t="s">
        <v>1945</v>
      </c>
      <c r="B1432" s="74" t="s">
        <v>1892</v>
      </c>
      <c r="C1432" s="10" t="s">
        <v>10</v>
      </c>
      <c r="D1432" s="81" t="s">
        <v>1452</v>
      </c>
      <c r="E1432" s="31">
        <f t="shared" si="28"/>
        <v>8600</v>
      </c>
      <c r="F1432" s="52">
        <v>1</v>
      </c>
      <c r="G1432" s="29">
        <v>8600</v>
      </c>
    </row>
    <row r="1433" spans="1:7" s="7" customFormat="1" ht="15.75">
      <c r="A1433" s="31" t="s">
        <v>1946</v>
      </c>
      <c r="B1433" s="74" t="s">
        <v>1893</v>
      </c>
      <c r="C1433" s="10" t="s">
        <v>10</v>
      </c>
      <c r="D1433" s="81" t="s">
        <v>1452</v>
      </c>
      <c r="E1433" s="31">
        <f t="shared" si="28"/>
        <v>8600</v>
      </c>
      <c r="F1433" s="52">
        <v>1</v>
      </c>
      <c r="G1433" s="29">
        <v>8600</v>
      </c>
    </row>
    <row r="1434" spans="1:7" s="7" customFormat="1" ht="15.75">
      <c r="A1434" s="31" t="s">
        <v>1947</v>
      </c>
      <c r="B1434" s="74" t="s">
        <v>1894</v>
      </c>
      <c r="C1434" s="10" t="s">
        <v>10</v>
      </c>
      <c r="D1434" s="81" t="s">
        <v>1452</v>
      </c>
      <c r="E1434" s="31">
        <f t="shared" si="28"/>
        <v>21500</v>
      </c>
      <c r="F1434" s="52">
        <v>1</v>
      </c>
      <c r="G1434" s="29">
        <v>21500</v>
      </c>
    </row>
    <row r="1435" spans="1:7" s="7" customFormat="1" ht="15.75">
      <c r="A1435" s="31" t="s">
        <v>1948</v>
      </c>
      <c r="B1435" s="74" t="s">
        <v>1895</v>
      </c>
      <c r="C1435" s="10" t="s">
        <v>10</v>
      </c>
      <c r="D1435" s="81" t="s">
        <v>1452</v>
      </c>
      <c r="E1435" s="31">
        <f t="shared" si="28"/>
        <v>20500</v>
      </c>
      <c r="F1435" s="52">
        <v>1</v>
      </c>
      <c r="G1435" s="29">
        <v>20500</v>
      </c>
    </row>
    <row r="1436" spans="1:7" s="7" customFormat="1" ht="15.75">
      <c r="A1436" s="31" t="s">
        <v>1949</v>
      </c>
      <c r="B1436" s="74" t="s">
        <v>1896</v>
      </c>
      <c r="C1436" s="10" t="s">
        <v>10</v>
      </c>
      <c r="D1436" s="81" t="s">
        <v>1452</v>
      </c>
      <c r="E1436" s="31">
        <f t="shared" si="28"/>
        <v>21000</v>
      </c>
      <c r="F1436" s="52">
        <v>1</v>
      </c>
      <c r="G1436" s="29">
        <v>21000</v>
      </c>
    </row>
    <row r="1437" spans="1:7" s="7" customFormat="1" ht="15.75">
      <c r="A1437" s="31" t="s">
        <v>1950</v>
      </c>
      <c r="B1437" s="74" t="s">
        <v>1897</v>
      </c>
      <c r="C1437" s="10" t="s">
        <v>10</v>
      </c>
      <c r="D1437" s="81" t="s">
        <v>1452</v>
      </c>
      <c r="E1437" s="31">
        <f t="shared" si="28"/>
        <v>25000</v>
      </c>
      <c r="F1437" s="52">
        <v>1</v>
      </c>
      <c r="G1437" s="29">
        <v>25000</v>
      </c>
    </row>
    <row r="1438" spans="1:7" s="7" customFormat="1" ht="15.75">
      <c r="A1438" s="31" t="s">
        <v>1951</v>
      </c>
      <c r="B1438" s="74" t="s">
        <v>1898</v>
      </c>
      <c r="C1438" s="10" t="s">
        <v>10</v>
      </c>
      <c r="D1438" s="81" t="s">
        <v>1452</v>
      </c>
      <c r="E1438" s="31">
        <f t="shared" si="28"/>
        <v>18600</v>
      </c>
      <c r="F1438" s="52">
        <v>1</v>
      </c>
      <c r="G1438" s="29">
        <v>18600</v>
      </c>
    </row>
    <row r="1439" spans="1:7" s="7" customFormat="1" ht="15.75">
      <c r="A1439" s="31" t="s">
        <v>1952</v>
      </c>
      <c r="B1439" s="74" t="s">
        <v>1899</v>
      </c>
      <c r="C1439" s="10" t="s">
        <v>10</v>
      </c>
      <c r="D1439" s="81" t="s">
        <v>1452</v>
      </c>
      <c r="E1439" s="31">
        <f t="shared" si="28"/>
        <v>15000</v>
      </c>
      <c r="F1439" s="52">
        <v>1</v>
      </c>
      <c r="G1439" s="29">
        <v>15000</v>
      </c>
    </row>
    <row r="1440" spans="1:7" s="7" customFormat="1" ht="15.75">
      <c r="A1440" s="31" t="s">
        <v>1953</v>
      </c>
      <c r="B1440" s="74" t="s">
        <v>1900</v>
      </c>
      <c r="C1440" s="10" t="s">
        <v>10</v>
      </c>
      <c r="D1440" s="81" t="s">
        <v>1452</v>
      </c>
      <c r="E1440" s="31">
        <f t="shared" si="28"/>
        <v>19000</v>
      </c>
      <c r="F1440" s="52">
        <v>1</v>
      </c>
      <c r="G1440" s="29">
        <v>19000</v>
      </c>
    </row>
    <row r="1441" spans="1:7" s="7" customFormat="1" ht="15.75">
      <c r="A1441" s="31" t="s">
        <v>1954</v>
      </c>
      <c r="B1441" s="74" t="s">
        <v>1901</v>
      </c>
      <c r="C1441" s="10" t="s">
        <v>10</v>
      </c>
      <c r="D1441" s="81" t="s">
        <v>1452</v>
      </c>
      <c r="E1441" s="31">
        <f t="shared" si="28"/>
        <v>21200</v>
      </c>
      <c r="F1441" s="52">
        <v>1</v>
      </c>
      <c r="G1441" s="29">
        <v>21200</v>
      </c>
    </row>
    <row r="1442" spans="1:7" s="7" customFormat="1" ht="15.75">
      <c r="A1442" s="31" t="s">
        <v>1955</v>
      </c>
      <c r="B1442" s="74" t="s">
        <v>1902</v>
      </c>
      <c r="C1442" s="10" t="s">
        <v>10</v>
      </c>
      <c r="D1442" s="81" t="s">
        <v>1452</v>
      </c>
      <c r="E1442" s="31">
        <f t="shared" si="28"/>
        <v>18200</v>
      </c>
      <c r="F1442" s="52">
        <v>1</v>
      </c>
      <c r="G1442" s="29">
        <v>18200</v>
      </c>
    </row>
    <row r="1443" spans="1:7" s="7" customFormat="1" ht="15.75">
      <c r="A1443" s="31" t="s">
        <v>1956</v>
      </c>
      <c r="B1443" s="74" t="s">
        <v>1903</v>
      </c>
      <c r="C1443" s="10" t="s">
        <v>10</v>
      </c>
      <c r="D1443" s="81" t="s">
        <v>1452</v>
      </c>
      <c r="E1443" s="31">
        <f t="shared" si="28"/>
        <v>63000</v>
      </c>
      <c r="F1443" s="52">
        <v>1</v>
      </c>
      <c r="G1443" s="29">
        <v>63000</v>
      </c>
    </row>
    <row r="1444" spans="1:7" s="7" customFormat="1" ht="15.75">
      <c r="A1444" s="31" t="s">
        <v>1957</v>
      </c>
      <c r="B1444" s="74" t="s">
        <v>1904</v>
      </c>
      <c r="C1444" s="10" t="s">
        <v>10</v>
      </c>
      <c r="D1444" s="81" t="s">
        <v>1452</v>
      </c>
      <c r="E1444" s="31">
        <f t="shared" si="28"/>
        <v>57000</v>
      </c>
      <c r="F1444" s="52">
        <v>1</v>
      </c>
      <c r="G1444" s="29">
        <v>57000</v>
      </c>
    </row>
    <row r="1445" spans="1:7" s="7" customFormat="1" ht="15.75">
      <c r="A1445" s="31" t="s">
        <v>1958</v>
      </c>
      <c r="B1445" s="74" t="s">
        <v>1905</v>
      </c>
      <c r="C1445" s="10" t="s">
        <v>10</v>
      </c>
      <c r="D1445" s="81" t="s">
        <v>1452</v>
      </c>
      <c r="E1445" s="31">
        <f t="shared" si="28"/>
        <v>11400</v>
      </c>
      <c r="F1445" s="52">
        <v>1</v>
      </c>
      <c r="G1445" s="29">
        <v>11400</v>
      </c>
    </row>
    <row r="1446" spans="1:7" s="7" customFormat="1" ht="15.75">
      <c r="A1446" s="31" t="s">
        <v>1959</v>
      </c>
      <c r="B1446" s="74" t="s">
        <v>1906</v>
      </c>
      <c r="C1446" s="10" t="s">
        <v>10</v>
      </c>
      <c r="D1446" s="81" t="s">
        <v>1452</v>
      </c>
      <c r="E1446" s="31">
        <f t="shared" si="28"/>
        <v>13600</v>
      </c>
      <c r="F1446" s="52">
        <v>1</v>
      </c>
      <c r="G1446" s="29">
        <v>13600</v>
      </c>
    </row>
    <row r="1447" spans="1:7" s="7" customFormat="1" ht="15.75">
      <c r="A1447" s="31" t="s">
        <v>1960</v>
      </c>
      <c r="B1447" s="74" t="s">
        <v>1907</v>
      </c>
      <c r="C1447" s="10" t="s">
        <v>10</v>
      </c>
      <c r="D1447" s="81" t="s">
        <v>1452</v>
      </c>
      <c r="E1447" s="31">
        <f t="shared" si="28"/>
        <v>13600</v>
      </c>
      <c r="F1447" s="52">
        <v>1</v>
      </c>
      <c r="G1447" s="29">
        <v>13600</v>
      </c>
    </row>
    <row r="1448" spans="1:7" s="7" customFormat="1" ht="15.75">
      <c r="A1448" s="49" t="s">
        <v>1961</v>
      </c>
      <c r="B1448" s="79" t="s">
        <v>1908</v>
      </c>
      <c r="C1448" s="37" t="s">
        <v>10</v>
      </c>
      <c r="D1448" s="82" t="s">
        <v>740</v>
      </c>
      <c r="E1448" s="49">
        <v>594000</v>
      </c>
      <c r="F1448" s="51">
        <v>30</v>
      </c>
      <c r="G1448" s="39"/>
    </row>
    <row r="1449" spans="1:7" s="7" customFormat="1" ht="31.5">
      <c r="A1449" s="31" t="s">
        <v>1962</v>
      </c>
      <c r="B1449" s="74" t="s">
        <v>1909</v>
      </c>
      <c r="C1449" s="10" t="s">
        <v>10</v>
      </c>
      <c r="D1449" s="81" t="s">
        <v>740</v>
      </c>
      <c r="E1449" s="31">
        <f t="shared" si="28"/>
        <v>118320</v>
      </c>
      <c r="F1449" s="52">
        <v>14</v>
      </c>
      <c r="G1449" s="29">
        <v>1656480</v>
      </c>
    </row>
    <row r="1450" spans="1:7" s="7" customFormat="1" ht="15.75">
      <c r="A1450" s="31" t="s">
        <v>1963</v>
      </c>
      <c r="B1450" s="74" t="s">
        <v>1910</v>
      </c>
      <c r="C1450" s="10" t="s">
        <v>10</v>
      </c>
      <c r="D1450" s="81" t="s">
        <v>740</v>
      </c>
      <c r="E1450" s="31">
        <f t="shared" si="28"/>
        <v>214533.33333333334</v>
      </c>
      <c r="F1450" s="52">
        <v>3</v>
      </c>
      <c r="G1450" s="29">
        <v>643600</v>
      </c>
    </row>
    <row r="1451" spans="1:7" s="7" customFormat="1" ht="15.75">
      <c r="A1451" s="31" t="s">
        <v>1964</v>
      </c>
      <c r="B1451" s="74" t="s">
        <v>1911</v>
      </c>
      <c r="C1451" s="10" t="s">
        <v>10</v>
      </c>
      <c r="D1451" s="81" t="s">
        <v>740</v>
      </c>
      <c r="E1451" s="31">
        <f t="shared" si="28"/>
        <v>151200</v>
      </c>
      <c r="F1451" s="52">
        <v>3</v>
      </c>
      <c r="G1451" s="29">
        <v>453600</v>
      </c>
    </row>
    <row r="1452" spans="1:7" s="7" customFormat="1" ht="15.75">
      <c r="A1452" s="31" t="s">
        <v>1965</v>
      </c>
      <c r="B1452" s="74" t="s">
        <v>1912</v>
      </c>
      <c r="C1452" s="10" t="s">
        <v>10</v>
      </c>
      <c r="D1452" s="81" t="s">
        <v>740</v>
      </c>
      <c r="E1452" s="31">
        <f t="shared" si="28"/>
        <v>158000</v>
      </c>
      <c r="F1452" s="52">
        <v>1</v>
      </c>
      <c r="G1452" s="29">
        <v>158000</v>
      </c>
    </row>
    <row r="1453" spans="1:7" s="7" customFormat="1" ht="15.75">
      <c r="A1453" s="31" t="s">
        <v>1966</v>
      </c>
      <c r="B1453" s="74" t="s">
        <v>1913</v>
      </c>
      <c r="C1453" s="10" t="s">
        <v>10</v>
      </c>
      <c r="D1453" s="81" t="s">
        <v>740</v>
      </c>
      <c r="E1453" s="31">
        <f t="shared" si="28"/>
        <v>85600</v>
      </c>
      <c r="F1453" s="52">
        <v>1</v>
      </c>
      <c r="G1453" s="29">
        <v>85600</v>
      </c>
    </row>
    <row r="1454" spans="1:7" s="7" customFormat="1" ht="15.75">
      <c r="A1454" s="31" t="s">
        <v>1967</v>
      </c>
      <c r="B1454" s="74" t="s">
        <v>1914</v>
      </c>
      <c r="C1454" s="10" t="s">
        <v>10</v>
      </c>
      <c r="D1454" s="81" t="s">
        <v>740</v>
      </c>
      <c r="E1454" s="31">
        <f t="shared" si="28"/>
        <v>191050</v>
      </c>
      <c r="F1454" s="52">
        <v>2</v>
      </c>
      <c r="G1454" s="29">
        <v>382100</v>
      </c>
    </row>
    <row r="1455" spans="1:7" s="7" customFormat="1" ht="31.5">
      <c r="A1455" s="31" t="s">
        <v>1968</v>
      </c>
      <c r="B1455" s="74" t="s">
        <v>1915</v>
      </c>
      <c r="C1455" s="10" t="s">
        <v>10</v>
      </c>
      <c r="D1455" s="81" t="s">
        <v>1452</v>
      </c>
      <c r="E1455" s="31">
        <f t="shared" si="28"/>
        <v>38400</v>
      </c>
      <c r="F1455" s="52">
        <v>5</v>
      </c>
      <c r="G1455" s="29">
        <v>192000</v>
      </c>
    </row>
    <row r="1456" spans="1:7" s="7" customFormat="1" ht="47.25">
      <c r="A1456" s="31" t="s">
        <v>1969</v>
      </c>
      <c r="B1456" s="74" t="s">
        <v>1916</v>
      </c>
      <c r="C1456" s="10" t="s">
        <v>10</v>
      </c>
      <c r="D1456" s="81" t="s">
        <v>1452</v>
      </c>
      <c r="E1456" s="31">
        <f t="shared" si="28"/>
        <v>38400</v>
      </c>
      <c r="F1456" s="52">
        <v>5</v>
      </c>
      <c r="G1456" s="29">
        <v>192000</v>
      </c>
    </row>
    <row r="1457" spans="1:8" s="7" customFormat="1" ht="15.75">
      <c r="A1457" s="103" t="s">
        <v>1970</v>
      </c>
      <c r="B1457" s="74" t="s">
        <v>2506</v>
      </c>
      <c r="C1457" s="10" t="s">
        <v>10</v>
      </c>
      <c r="D1457" s="81" t="s">
        <v>1452</v>
      </c>
      <c r="E1457" s="31">
        <v>4500</v>
      </c>
      <c r="F1457" s="52">
        <v>10</v>
      </c>
      <c r="G1457" s="29">
        <f>E1457*F1457</f>
        <v>45000</v>
      </c>
      <c r="H1457" s="40" t="s">
        <v>964</v>
      </c>
    </row>
    <row r="1458" spans="1:8" s="7" customFormat="1" ht="15.75">
      <c r="A1458" s="104"/>
      <c r="B1458" s="74" t="s">
        <v>2506</v>
      </c>
      <c r="C1458" s="10" t="s">
        <v>10</v>
      </c>
      <c r="D1458" s="81" t="s">
        <v>1452</v>
      </c>
      <c r="E1458" s="31">
        <v>4500</v>
      </c>
      <c r="F1458" s="52">
        <v>20</v>
      </c>
      <c r="G1458" s="29"/>
      <c r="H1458" s="40" t="s">
        <v>965</v>
      </c>
    </row>
    <row r="1459" spans="1:8" s="7" customFormat="1" ht="15.75">
      <c r="A1459" s="31" t="s">
        <v>1971</v>
      </c>
      <c r="B1459" s="74" t="s">
        <v>2507</v>
      </c>
      <c r="C1459" s="10" t="s">
        <v>10</v>
      </c>
      <c r="D1459" s="81" t="s">
        <v>35</v>
      </c>
      <c r="E1459" s="31">
        <f t="shared" si="28"/>
        <v>10000</v>
      </c>
      <c r="F1459" s="52">
        <v>0.5</v>
      </c>
      <c r="G1459" s="29">
        <v>5000</v>
      </c>
    </row>
    <row r="1460" spans="1:8" s="7" customFormat="1" ht="15.75">
      <c r="A1460" s="31" t="s">
        <v>1972</v>
      </c>
      <c r="B1460" s="74" t="s">
        <v>2508</v>
      </c>
      <c r="C1460" s="10" t="s">
        <v>10</v>
      </c>
      <c r="D1460" s="81" t="s">
        <v>35</v>
      </c>
      <c r="E1460" s="31">
        <f t="shared" si="28"/>
        <v>3400000</v>
      </c>
      <c r="F1460" s="52">
        <v>0.1</v>
      </c>
      <c r="G1460" s="29">
        <v>340000</v>
      </c>
    </row>
    <row r="1461" spans="1:8" s="7" customFormat="1" ht="15.75">
      <c r="A1461" s="31" t="s">
        <v>1973</v>
      </c>
      <c r="B1461" s="74" t="s">
        <v>2509</v>
      </c>
      <c r="C1461" s="10" t="s">
        <v>10</v>
      </c>
      <c r="D1461" s="81" t="s">
        <v>35</v>
      </c>
      <c r="E1461" s="31">
        <f>G1461/F1461</f>
        <v>1600000</v>
      </c>
      <c r="F1461" s="83">
        <v>0.1</v>
      </c>
      <c r="G1461" s="29">
        <v>160000</v>
      </c>
      <c r="H1461" s="85"/>
    </row>
    <row r="1462" spans="1:8" s="7" customFormat="1" ht="15.75">
      <c r="A1462" s="103" t="s">
        <v>2003</v>
      </c>
      <c r="B1462" s="74" t="s">
        <v>1975</v>
      </c>
      <c r="C1462" s="10" t="s">
        <v>10</v>
      </c>
      <c r="D1462" s="81" t="s">
        <v>35</v>
      </c>
      <c r="E1462" s="31">
        <v>40000</v>
      </c>
      <c r="F1462" s="83">
        <v>1.5</v>
      </c>
      <c r="G1462" s="29">
        <f>E1462*F1462</f>
        <v>60000</v>
      </c>
      <c r="H1462" s="86" t="s">
        <v>964</v>
      </c>
    </row>
    <row r="1463" spans="1:8" s="7" customFormat="1" ht="15.75">
      <c r="A1463" s="104"/>
      <c r="B1463" s="74" t="s">
        <v>1975</v>
      </c>
      <c r="C1463" s="10" t="s">
        <v>10</v>
      </c>
      <c r="D1463" s="81" t="s">
        <v>35</v>
      </c>
      <c r="E1463" s="31">
        <v>40000</v>
      </c>
      <c r="F1463" s="52">
        <v>2.5</v>
      </c>
      <c r="G1463" s="29"/>
      <c r="H1463" s="57" t="s">
        <v>965</v>
      </c>
    </row>
    <row r="1464" spans="1:8" s="7" customFormat="1" ht="15.75">
      <c r="A1464" s="103" t="s">
        <v>2004</v>
      </c>
      <c r="B1464" s="74" t="s">
        <v>2520</v>
      </c>
      <c r="C1464" s="10" t="s">
        <v>10</v>
      </c>
      <c r="D1464" s="81" t="s">
        <v>35</v>
      </c>
      <c r="E1464" s="31">
        <v>44000</v>
      </c>
      <c r="F1464" s="52">
        <v>1</v>
      </c>
      <c r="G1464" s="29">
        <f>E1464*F1464</f>
        <v>44000</v>
      </c>
      <c r="H1464" s="57" t="s">
        <v>964</v>
      </c>
    </row>
    <row r="1465" spans="1:8" s="7" customFormat="1" ht="15.75">
      <c r="A1465" s="104"/>
      <c r="B1465" s="74" t="s">
        <v>2520</v>
      </c>
      <c r="C1465" s="10" t="s">
        <v>10</v>
      </c>
      <c r="D1465" s="81" t="s">
        <v>35</v>
      </c>
      <c r="E1465" s="31">
        <v>44000</v>
      </c>
      <c r="F1465" s="52">
        <v>1.5</v>
      </c>
      <c r="G1465" s="29"/>
      <c r="H1465" s="57" t="s">
        <v>965</v>
      </c>
    </row>
    <row r="1466" spans="1:8" s="7" customFormat="1" ht="15.75">
      <c r="A1466" s="103" t="s">
        <v>2005</v>
      </c>
      <c r="B1466" s="74" t="s">
        <v>1976</v>
      </c>
      <c r="C1466" s="10" t="s">
        <v>10</v>
      </c>
      <c r="D1466" s="81" t="s">
        <v>35</v>
      </c>
      <c r="E1466" s="31">
        <v>50000</v>
      </c>
      <c r="F1466" s="52">
        <v>1.5</v>
      </c>
      <c r="G1466" s="29">
        <f>E1466*F1466</f>
        <v>75000</v>
      </c>
      <c r="H1466" s="57" t="s">
        <v>964</v>
      </c>
    </row>
    <row r="1467" spans="1:8" s="7" customFormat="1" ht="15.75">
      <c r="A1467" s="104"/>
      <c r="B1467" s="74" t="s">
        <v>1976</v>
      </c>
      <c r="C1467" s="10" t="s">
        <v>10</v>
      </c>
      <c r="D1467" s="81" t="s">
        <v>35</v>
      </c>
      <c r="E1467" s="31">
        <v>50000</v>
      </c>
      <c r="F1467" s="52">
        <v>3</v>
      </c>
      <c r="G1467" s="29"/>
      <c r="H1467" s="57" t="s">
        <v>965</v>
      </c>
    </row>
    <row r="1468" spans="1:8" s="7" customFormat="1" ht="15.75">
      <c r="A1468" s="103" t="s">
        <v>2006</v>
      </c>
      <c r="B1468" s="74" t="s">
        <v>2521</v>
      </c>
      <c r="C1468" s="10" t="s">
        <v>10</v>
      </c>
      <c r="D1468" s="81" t="s">
        <v>35</v>
      </c>
      <c r="E1468" s="31">
        <v>43000</v>
      </c>
      <c r="F1468" s="52">
        <v>1.5</v>
      </c>
      <c r="G1468" s="29">
        <f>E1468*F1468</f>
        <v>64500</v>
      </c>
      <c r="H1468" s="57" t="s">
        <v>964</v>
      </c>
    </row>
    <row r="1469" spans="1:8" s="7" customFormat="1" ht="15.75">
      <c r="A1469" s="104"/>
      <c r="B1469" s="74" t="s">
        <v>2521</v>
      </c>
      <c r="C1469" s="10" t="s">
        <v>10</v>
      </c>
      <c r="D1469" s="81" t="s">
        <v>35</v>
      </c>
      <c r="E1469" s="31">
        <v>43000</v>
      </c>
      <c r="F1469" s="52">
        <v>3</v>
      </c>
      <c r="G1469" s="29"/>
      <c r="H1469" s="57" t="s">
        <v>965</v>
      </c>
    </row>
    <row r="1470" spans="1:8" s="7" customFormat="1" ht="31.5">
      <c r="A1470" s="31" t="s">
        <v>2007</v>
      </c>
      <c r="B1470" s="74" t="s">
        <v>1978</v>
      </c>
      <c r="C1470" s="10" t="s">
        <v>10</v>
      </c>
      <c r="D1470" s="81" t="s">
        <v>35</v>
      </c>
      <c r="E1470" s="31">
        <f t="shared" ref="E1470:E1482" si="29">G1470/F1470</f>
        <v>297000</v>
      </c>
      <c r="F1470" s="52">
        <v>1</v>
      </c>
      <c r="G1470" s="29">
        <v>297000</v>
      </c>
    </row>
    <row r="1471" spans="1:8" s="7" customFormat="1" ht="15.75">
      <c r="A1471" s="31" t="s">
        <v>2008</v>
      </c>
      <c r="B1471" s="74" t="s">
        <v>1979</v>
      </c>
      <c r="C1471" s="10" t="s">
        <v>10</v>
      </c>
      <c r="D1471" s="81" t="s">
        <v>35</v>
      </c>
      <c r="E1471" s="31">
        <f t="shared" si="29"/>
        <v>135000</v>
      </c>
      <c r="F1471" s="52">
        <v>2</v>
      </c>
      <c r="G1471" s="29">
        <v>270000</v>
      </c>
    </row>
    <row r="1472" spans="1:8" s="7" customFormat="1" ht="31.5">
      <c r="A1472" s="31" t="s">
        <v>2009</v>
      </c>
      <c r="B1472" s="74" t="s">
        <v>1980</v>
      </c>
      <c r="C1472" s="10" t="s">
        <v>10</v>
      </c>
      <c r="D1472" s="81" t="s">
        <v>740</v>
      </c>
      <c r="E1472" s="31">
        <f t="shared" si="29"/>
        <v>174000</v>
      </c>
      <c r="F1472" s="52">
        <v>1</v>
      </c>
      <c r="G1472" s="29">
        <v>174000</v>
      </c>
    </row>
    <row r="1473" spans="1:8" s="7" customFormat="1" ht="15.75">
      <c r="A1473" s="31" t="s">
        <v>2010</v>
      </c>
      <c r="B1473" s="74" t="s">
        <v>1981</v>
      </c>
      <c r="C1473" s="10" t="s">
        <v>10</v>
      </c>
      <c r="D1473" s="81" t="s">
        <v>740</v>
      </c>
      <c r="E1473" s="31">
        <f t="shared" si="29"/>
        <v>90000</v>
      </c>
      <c r="F1473" s="52">
        <v>1</v>
      </c>
      <c r="G1473" s="29">
        <v>90000</v>
      </c>
    </row>
    <row r="1474" spans="1:8" s="7" customFormat="1" ht="15.75">
      <c r="A1474" s="31" t="s">
        <v>2011</v>
      </c>
      <c r="B1474" s="74" t="s">
        <v>1561</v>
      </c>
      <c r="C1474" s="10" t="s">
        <v>10</v>
      </c>
      <c r="D1474" s="81" t="s">
        <v>740</v>
      </c>
      <c r="E1474" s="31">
        <f t="shared" si="29"/>
        <v>174000</v>
      </c>
      <c r="F1474" s="52">
        <v>1</v>
      </c>
      <c r="G1474" s="29">
        <v>174000</v>
      </c>
    </row>
    <row r="1475" spans="1:8" s="7" customFormat="1" ht="15.75">
      <c r="A1475" s="103" t="s">
        <v>2012</v>
      </c>
      <c r="B1475" s="74" t="s">
        <v>1982</v>
      </c>
      <c r="C1475" s="10" t="s">
        <v>10</v>
      </c>
      <c r="D1475" s="81" t="s">
        <v>1435</v>
      </c>
      <c r="E1475" s="31">
        <v>1600</v>
      </c>
      <c r="F1475" s="52">
        <v>1</v>
      </c>
      <c r="G1475" s="29">
        <f>E1475*F1475</f>
        <v>1600</v>
      </c>
      <c r="H1475" s="57" t="s">
        <v>964</v>
      </c>
    </row>
    <row r="1476" spans="1:8" s="7" customFormat="1" ht="15.75">
      <c r="A1476" s="104"/>
      <c r="B1476" s="74" t="s">
        <v>1982</v>
      </c>
      <c r="C1476" s="10" t="s">
        <v>10</v>
      </c>
      <c r="D1476" s="81" t="s">
        <v>1435</v>
      </c>
      <c r="E1476" s="31">
        <v>1600</v>
      </c>
      <c r="F1476" s="52">
        <v>3</v>
      </c>
      <c r="G1476" s="29"/>
      <c r="H1476" s="57" t="s">
        <v>965</v>
      </c>
    </row>
    <row r="1477" spans="1:8" s="7" customFormat="1" ht="15.75">
      <c r="A1477" s="103" t="s">
        <v>2013</v>
      </c>
      <c r="B1477" s="74" t="s">
        <v>1983</v>
      </c>
      <c r="C1477" s="10" t="s">
        <v>10</v>
      </c>
      <c r="D1477" s="81" t="s">
        <v>1435</v>
      </c>
      <c r="E1477" s="31">
        <v>1600</v>
      </c>
      <c r="F1477" s="52">
        <v>1</v>
      </c>
      <c r="G1477" s="29">
        <f>E1477*F1477</f>
        <v>1600</v>
      </c>
      <c r="H1477" s="57" t="s">
        <v>964</v>
      </c>
    </row>
    <row r="1478" spans="1:8" s="7" customFormat="1" ht="15.75">
      <c r="A1478" s="104"/>
      <c r="B1478" s="74" t="s">
        <v>1983</v>
      </c>
      <c r="C1478" s="10" t="s">
        <v>10</v>
      </c>
      <c r="D1478" s="81" t="s">
        <v>1435</v>
      </c>
      <c r="E1478" s="31">
        <v>1600</v>
      </c>
      <c r="F1478" s="52">
        <v>3</v>
      </c>
      <c r="G1478" s="29"/>
      <c r="H1478" s="57" t="s">
        <v>965</v>
      </c>
    </row>
    <row r="1479" spans="1:8" s="7" customFormat="1" ht="15.75">
      <c r="A1479" s="103" t="s">
        <v>2014</v>
      </c>
      <c r="B1479" s="74" t="s">
        <v>1984</v>
      </c>
      <c r="C1479" s="10" t="s">
        <v>10</v>
      </c>
      <c r="D1479" s="81" t="s">
        <v>1435</v>
      </c>
      <c r="E1479" s="31">
        <v>1600</v>
      </c>
      <c r="F1479" s="52">
        <v>1</v>
      </c>
      <c r="G1479" s="29">
        <f>E1479*F1479</f>
        <v>1600</v>
      </c>
      <c r="H1479" s="57" t="s">
        <v>964</v>
      </c>
    </row>
    <row r="1480" spans="1:8" s="7" customFormat="1" ht="15.75">
      <c r="A1480" s="104"/>
      <c r="B1480" s="74" t="s">
        <v>1984</v>
      </c>
      <c r="C1480" s="10" t="s">
        <v>10</v>
      </c>
      <c r="D1480" s="81" t="s">
        <v>1435</v>
      </c>
      <c r="E1480" s="31">
        <v>1600</v>
      </c>
      <c r="F1480" s="52">
        <v>3</v>
      </c>
      <c r="G1480" s="29"/>
      <c r="H1480" s="57" t="s">
        <v>965</v>
      </c>
    </row>
    <row r="1481" spans="1:8" s="7" customFormat="1" ht="15.75">
      <c r="A1481" s="31" t="s">
        <v>2015</v>
      </c>
      <c r="B1481" s="74" t="s">
        <v>1985</v>
      </c>
      <c r="C1481" s="10" t="s">
        <v>10</v>
      </c>
      <c r="D1481" s="81" t="s">
        <v>2002</v>
      </c>
      <c r="E1481" s="31">
        <f t="shared" si="29"/>
        <v>4100</v>
      </c>
      <c r="F1481" s="52">
        <v>130</v>
      </c>
      <c r="G1481" s="29">
        <v>533000</v>
      </c>
    </row>
    <row r="1482" spans="1:8" s="7" customFormat="1" ht="15.75">
      <c r="A1482" s="31" t="s">
        <v>2016</v>
      </c>
      <c r="B1482" s="74" t="s">
        <v>1986</v>
      </c>
      <c r="C1482" s="10" t="s">
        <v>10</v>
      </c>
      <c r="D1482" s="81" t="s">
        <v>2002</v>
      </c>
      <c r="E1482" s="31">
        <f t="shared" si="29"/>
        <v>4100</v>
      </c>
      <c r="F1482" s="52">
        <v>130</v>
      </c>
      <c r="G1482" s="29">
        <v>533000</v>
      </c>
    </row>
    <row r="1483" spans="1:8" s="7" customFormat="1" ht="15.75">
      <c r="A1483" s="103" t="s">
        <v>2017</v>
      </c>
      <c r="B1483" s="74" t="s">
        <v>1987</v>
      </c>
      <c r="C1483" s="10" t="s">
        <v>10</v>
      </c>
      <c r="D1483" s="81" t="s">
        <v>1435</v>
      </c>
      <c r="E1483" s="31">
        <v>1600</v>
      </c>
      <c r="F1483" s="52">
        <v>1</v>
      </c>
      <c r="G1483" s="29">
        <f>E1483*F1483</f>
        <v>1600</v>
      </c>
      <c r="H1483" s="57" t="s">
        <v>964</v>
      </c>
    </row>
    <row r="1484" spans="1:8" s="7" customFormat="1" ht="15.75">
      <c r="A1484" s="104"/>
      <c r="B1484" s="74" t="s">
        <v>1987</v>
      </c>
      <c r="C1484" s="10" t="s">
        <v>10</v>
      </c>
      <c r="D1484" s="81" t="s">
        <v>1435</v>
      </c>
      <c r="E1484" s="31">
        <v>1600</v>
      </c>
      <c r="F1484" s="52">
        <v>3</v>
      </c>
      <c r="G1484" s="29"/>
      <c r="H1484" s="57" t="s">
        <v>965</v>
      </c>
    </row>
    <row r="1485" spans="1:8" s="7" customFormat="1" ht="15.75">
      <c r="A1485" s="48" t="s">
        <v>2018</v>
      </c>
      <c r="B1485" s="77" t="s">
        <v>1442</v>
      </c>
      <c r="C1485" s="34" t="s">
        <v>10</v>
      </c>
      <c r="D1485" s="78" t="s">
        <v>1435</v>
      </c>
      <c r="E1485" s="48"/>
      <c r="F1485" s="53">
        <v>3</v>
      </c>
      <c r="G1485" s="36"/>
    </row>
    <row r="1486" spans="1:8" s="7" customFormat="1" ht="15.75">
      <c r="A1486" s="48" t="s">
        <v>2019</v>
      </c>
      <c r="B1486" s="77" t="s">
        <v>1443</v>
      </c>
      <c r="C1486" s="34" t="s">
        <v>10</v>
      </c>
      <c r="D1486" s="78" t="s">
        <v>1435</v>
      </c>
      <c r="E1486" s="48"/>
      <c r="F1486" s="53">
        <v>3</v>
      </c>
      <c r="G1486" s="36"/>
    </row>
    <row r="1487" spans="1:8" s="7" customFormat="1" ht="15.75">
      <c r="A1487" s="103" t="s">
        <v>2020</v>
      </c>
      <c r="B1487" s="74" t="s">
        <v>1988</v>
      </c>
      <c r="C1487" s="10" t="s">
        <v>10</v>
      </c>
      <c r="D1487" s="81" t="s">
        <v>1435</v>
      </c>
      <c r="E1487" s="31">
        <v>2000</v>
      </c>
      <c r="F1487" s="52">
        <v>1</v>
      </c>
      <c r="G1487" s="29">
        <f>E1487*F1487</f>
        <v>2000</v>
      </c>
      <c r="H1487" s="50" t="s">
        <v>964</v>
      </c>
    </row>
    <row r="1488" spans="1:8" s="7" customFormat="1" ht="15.75">
      <c r="A1488" s="104"/>
      <c r="B1488" s="74" t="s">
        <v>1988</v>
      </c>
      <c r="C1488" s="10" t="s">
        <v>10</v>
      </c>
      <c r="D1488" s="81" t="s">
        <v>1435</v>
      </c>
      <c r="E1488" s="31">
        <v>2000</v>
      </c>
      <c r="F1488" s="52">
        <v>3</v>
      </c>
      <c r="G1488" s="29"/>
      <c r="H1488" s="50" t="s">
        <v>965</v>
      </c>
    </row>
    <row r="1489" spans="1:8" s="7" customFormat="1" ht="15.75">
      <c r="A1489" s="48" t="s">
        <v>2021</v>
      </c>
      <c r="B1489" s="77" t="s">
        <v>1444</v>
      </c>
      <c r="C1489" s="34" t="s">
        <v>10</v>
      </c>
      <c r="D1489" s="78" t="s">
        <v>1435</v>
      </c>
      <c r="E1489" s="48"/>
      <c r="F1489" s="53">
        <v>3</v>
      </c>
      <c r="G1489" s="36"/>
    </row>
    <row r="1490" spans="1:8" s="7" customFormat="1" ht="15.75">
      <c r="A1490" s="48" t="s">
        <v>2022</v>
      </c>
      <c r="B1490" s="77" t="s">
        <v>1445</v>
      </c>
      <c r="C1490" s="34" t="s">
        <v>10</v>
      </c>
      <c r="D1490" s="78" t="s">
        <v>1435</v>
      </c>
      <c r="E1490" s="48"/>
      <c r="F1490" s="53">
        <v>3</v>
      </c>
      <c r="G1490" s="36"/>
    </row>
    <row r="1491" spans="1:8" s="7" customFormat="1" ht="15.75">
      <c r="A1491" s="103" t="s">
        <v>2023</v>
      </c>
      <c r="B1491" s="74" t="s">
        <v>1989</v>
      </c>
      <c r="C1491" s="10" t="s">
        <v>10</v>
      </c>
      <c r="D1491" s="81" t="s">
        <v>1435</v>
      </c>
      <c r="E1491" s="31">
        <v>1600</v>
      </c>
      <c r="F1491" s="52">
        <v>2</v>
      </c>
      <c r="G1491" s="29">
        <f>E1491*F1491</f>
        <v>3200</v>
      </c>
      <c r="H1491" s="57" t="s">
        <v>964</v>
      </c>
    </row>
    <row r="1492" spans="1:8" s="7" customFormat="1" ht="15.75">
      <c r="A1492" s="104"/>
      <c r="B1492" s="74" t="s">
        <v>1989</v>
      </c>
      <c r="C1492" s="10" t="s">
        <v>10</v>
      </c>
      <c r="D1492" s="81" t="s">
        <v>1435</v>
      </c>
      <c r="E1492" s="31">
        <v>1600</v>
      </c>
      <c r="F1492" s="52">
        <v>3</v>
      </c>
      <c r="G1492" s="29"/>
      <c r="H1492" s="57" t="s">
        <v>965</v>
      </c>
    </row>
    <row r="1493" spans="1:8" s="7" customFormat="1" ht="15.75">
      <c r="A1493" s="31" t="s">
        <v>2024</v>
      </c>
      <c r="B1493" s="74" t="s">
        <v>1990</v>
      </c>
      <c r="C1493" s="10" t="s">
        <v>10</v>
      </c>
      <c r="D1493" s="81" t="s">
        <v>36</v>
      </c>
      <c r="E1493" s="31">
        <f>G1493/F1493</f>
        <v>500</v>
      </c>
      <c r="F1493" s="52">
        <v>120</v>
      </c>
      <c r="G1493" s="29">
        <v>60000</v>
      </c>
    </row>
    <row r="1494" spans="1:8" s="7" customFormat="1" ht="15.75">
      <c r="A1494" s="31" t="s">
        <v>2025</v>
      </c>
      <c r="B1494" s="74" t="s">
        <v>1991</v>
      </c>
      <c r="C1494" s="10" t="s">
        <v>10</v>
      </c>
      <c r="D1494" s="81" t="s">
        <v>35</v>
      </c>
      <c r="E1494" s="31">
        <f>G1494/F1494</f>
        <v>55000</v>
      </c>
      <c r="F1494" s="52">
        <v>0.5</v>
      </c>
      <c r="G1494" s="29">
        <v>27500</v>
      </c>
    </row>
    <row r="1495" spans="1:8" s="7" customFormat="1" ht="15.75">
      <c r="A1495" s="31" t="s">
        <v>2026</v>
      </c>
      <c r="B1495" s="74" t="s">
        <v>1992</v>
      </c>
      <c r="C1495" s="10" t="s">
        <v>10</v>
      </c>
      <c r="D1495" s="81" t="s">
        <v>35</v>
      </c>
      <c r="E1495" s="31">
        <f>G1495/F1495</f>
        <v>32000</v>
      </c>
      <c r="F1495" s="52">
        <v>1</v>
      </c>
      <c r="G1495" s="29">
        <v>32000</v>
      </c>
    </row>
    <row r="1496" spans="1:8" s="7" customFormat="1" ht="15.75">
      <c r="A1496" s="48" t="s">
        <v>2027</v>
      </c>
      <c r="B1496" s="77" t="s">
        <v>1446</v>
      </c>
      <c r="C1496" s="34" t="s">
        <v>10</v>
      </c>
      <c r="D1496" s="78" t="s">
        <v>740</v>
      </c>
      <c r="E1496" s="48"/>
      <c r="F1496" s="53">
        <v>1</v>
      </c>
      <c r="G1496" s="36"/>
    </row>
    <row r="1497" spans="1:8" s="7" customFormat="1" ht="15.75">
      <c r="A1497" s="103" t="s">
        <v>2028</v>
      </c>
      <c r="B1497" s="74" t="s">
        <v>1977</v>
      </c>
      <c r="C1497" s="10" t="s">
        <v>10</v>
      </c>
      <c r="D1497" s="81" t="s">
        <v>35</v>
      </c>
      <c r="E1497" s="31">
        <v>43000</v>
      </c>
      <c r="F1497" s="52">
        <v>1</v>
      </c>
      <c r="G1497" s="29">
        <f>E1497*F1497</f>
        <v>43000</v>
      </c>
      <c r="H1497" s="57" t="s">
        <v>964</v>
      </c>
    </row>
    <row r="1498" spans="1:8" s="7" customFormat="1" ht="15.75">
      <c r="A1498" s="104"/>
      <c r="B1498" s="74" t="s">
        <v>1977</v>
      </c>
      <c r="C1498" s="10" t="s">
        <v>10</v>
      </c>
      <c r="D1498" s="81" t="s">
        <v>35</v>
      </c>
      <c r="E1498" s="31">
        <v>43000</v>
      </c>
      <c r="F1498" s="52">
        <v>2</v>
      </c>
      <c r="G1498" s="29"/>
      <c r="H1498" s="57" t="s">
        <v>965</v>
      </c>
    </row>
    <row r="1499" spans="1:8" s="7" customFormat="1" ht="63">
      <c r="A1499" s="103" t="s">
        <v>2029</v>
      </c>
      <c r="B1499" s="74" t="s">
        <v>1993</v>
      </c>
      <c r="C1499" s="10" t="s">
        <v>10</v>
      </c>
      <c r="D1499" s="81" t="s">
        <v>740</v>
      </c>
      <c r="E1499" s="31">
        <v>50000</v>
      </c>
      <c r="F1499" s="52">
        <v>1</v>
      </c>
      <c r="G1499" s="29">
        <f>E1499*F1499</f>
        <v>50000</v>
      </c>
      <c r="H1499" s="57" t="s">
        <v>964</v>
      </c>
    </row>
    <row r="1500" spans="1:8" s="7" customFormat="1" ht="63">
      <c r="A1500" s="104"/>
      <c r="B1500" s="74" t="s">
        <v>1993</v>
      </c>
      <c r="C1500" s="10" t="s">
        <v>10</v>
      </c>
      <c r="D1500" s="81" t="s">
        <v>740</v>
      </c>
      <c r="E1500" s="31">
        <v>50000</v>
      </c>
      <c r="F1500" s="52">
        <v>2</v>
      </c>
      <c r="G1500" s="29"/>
      <c r="H1500" s="57" t="s">
        <v>965</v>
      </c>
    </row>
    <row r="1501" spans="1:8" s="7" customFormat="1" ht="15.75">
      <c r="A1501" s="103" t="s">
        <v>2030</v>
      </c>
      <c r="B1501" s="74" t="s">
        <v>1994</v>
      </c>
      <c r="C1501" s="10" t="s">
        <v>10</v>
      </c>
      <c r="D1501" s="81" t="s">
        <v>35</v>
      </c>
      <c r="E1501" s="31">
        <v>43000</v>
      </c>
      <c r="F1501" s="52">
        <v>1.5</v>
      </c>
      <c r="G1501" s="29">
        <f>E1501*F1501</f>
        <v>64500</v>
      </c>
      <c r="H1501" s="57" t="s">
        <v>964</v>
      </c>
    </row>
    <row r="1502" spans="1:8" s="7" customFormat="1" ht="15.75">
      <c r="A1502" s="104"/>
      <c r="B1502" s="74" t="s">
        <v>1994</v>
      </c>
      <c r="C1502" s="10" t="s">
        <v>10</v>
      </c>
      <c r="D1502" s="81" t="s">
        <v>35</v>
      </c>
      <c r="E1502" s="31">
        <v>43000</v>
      </c>
      <c r="F1502" s="52">
        <v>3</v>
      </c>
      <c r="G1502" s="29"/>
      <c r="H1502" s="40" t="s">
        <v>965</v>
      </c>
    </row>
    <row r="1503" spans="1:8" s="7" customFormat="1" ht="31.5">
      <c r="A1503" s="103" t="s">
        <v>2031</v>
      </c>
      <c r="B1503" s="74" t="s">
        <v>1995</v>
      </c>
      <c r="C1503" s="10" t="s">
        <v>10</v>
      </c>
      <c r="D1503" s="81" t="s">
        <v>740</v>
      </c>
      <c r="E1503" s="31">
        <v>106000</v>
      </c>
      <c r="F1503" s="52">
        <v>1</v>
      </c>
      <c r="G1503" s="29">
        <f>E1503*F1503</f>
        <v>106000</v>
      </c>
      <c r="H1503" s="57" t="s">
        <v>964</v>
      </c>
    </row>
    <row r="1504" spans="1:8" s="7" customFormat="1" ht="31.5">
      <c r="A1504" s="104"/>
      <c r="B1504" s="74" t="s">
        <v>1995</v>
      </c>
      <c r="C1504" s="10" t="s">
        <v>10</v>
      </c>
      <c r="D1504" s="81" t="s">
        <v>740</v>
      </c>
      <c r="E1504" s="31">
        <v>106000</v>
      </c>
      <c r="F1504" s="52">
        <v>10</v>
      </c>
      <c r="G1504" s="29"/>
      <c r="H1504" s="57" t="s">
        <v>965</v>
      </c>
    </row>
    <row r="1505" spans="1:8" s="7" customFormat="1" ht="31.5">
      <c r="A1505" s="103" t="s">
        <v>2032</v>
      </c>
      <c r="B1505" s="74" t="s">
        <v>1996</v>
      </c>
      <c r="C1505" s="10" t="s">
        <v>10</v>
      </c>
      <c r="D1505" s="81" t="s">
        <v>1405</v>
      </c>
      <c r="E1505" s="31">
        <v>36000</v>
      </c>
      <c r="F1505" s="52">
        <v>1</v>
      </c>
      <c r="G1505" s="29">
        <f>E1505*F1505</f>
        <v>36000</v>
      </c>
      <c r="H1505" s="57" t="s">
        <v>964</v>
      </c>
    </row>
    <row r="1506" spans="1:8" s="7" customFormat="1" ht="31.5">
      <c r="A1506" s="104"/>
      <c r="B1506" s="74" t="s">
        <v>1996</v>
      </c>
      <c r="C1506" s="10" t="s">
        <v>10</v>
      </c>
      <c r="D1506" s="81" t="s">
        <v>1405</v>
      </c>
      <c r="E1506" s="31">
        <v>36000</v>
      </c>
      <c r="F1506" s="52">
        <v>6</v>
      </c>
      <c r="G1506" s="29"/>
      <c r="H1506" s="57" t="s">
        <v>965</v>
      </c>
    </row>
    <row r="1507" spans="1:8" s="7" customFormat="1" ht="31.5">
      <c r="A1507" s="103" t="s">
        <v>2033</v>
      </c>
      <c r="B1507" s="74" t="s">
        <v>1997</v>
      </c>
      <c r="C1507" s="10" t="s">
        <v>10</v>
      </c>
      <c r="D1507" s="81" t="s">
        <v>740</v>
      </c>
      <c r="E1507" s="31">
        <v>50000</v>
      </c>
      <c r="F1507" s="52">
        <v>1</v>
      </c>
      <c r="G1507" s="29">
        <f>E1507*F1507</f>
        <v>50000</v>
      </c>
      <c r="H1507" s="57" t="s">
        <v>964</v>
      </c>
    </row>
    <row r="1508" spans="1:8" s="7" customFormat="1" ht="31.5">
      <c r="A1508" s="104"/>
      <c r="B1508" s="74" t="s">
        <v>1997</v>
      </c>
      <c r="C1508" s="10" t="s">
        <v>10</v>
      </c>
      <c r="D1508" s="81" t="s">
        <v>740</v>
      </c>
      <c r="E1508" s="31">
        <v>50000</v>
      </c>
      <c r="F1508" s="52">
        <v>5</v>
      </c>
      <c r="G1508" s="29"/>
      <c r="H1508" s="57" t="s">
        <v>965</v>
      </c>
    </row>
    <row r="1509" spans="1:8" s="7" customFormat="1" ht="31.5">
      <c r="A1509" s="103" t="s">
        <v>2034</v>
      </c>
      <c r="B1509" s="74" t="s">
        <v>1998</v>
      </c>
      <c r="C1509" s="10" t="s">
        <v>10</v>
      </c>
      <c r="D1509" s="81" t="s">
        <v>740</v>
      </c>
      <c r="E1509" s="31">
        <v>25000</v>
      </c>
      <c r="F1509" s="52">
        <v>1</v>
      </c>
      <c r="G1509" s="29">
        <f>E1509*F1509</f>
        <v>25000</v>
      </c>
      <c r="H1509" s="57" t="s">
        <v>964</v>
      </c>
    </row>
    <row r="1510" spans="1:8" s="7" customFormat="1" ht="31.5">
      <c r="A1510" s="104"/>
      <c r="B1510" s="74" t="s">
        <v>1998</v>
      </c>
      <c r="C1510" s="10" t="s">
        <v>10</v>
      </c>
      <c r="D1510" s="81" t="s">
        <v>740</v>
      </c>
      <c r="E1510" s="31">
        <v>25000</v>
      </c>
      <c r="F1510" s="52">
        <v>5</v>
      </c>
      <c r="G1510" s="29"/>
      <c r="H1510" s="57" t="s">
        <v>965</v>
      </c>
    </row>
    <row r="1511" spans="1:8" s="7" customFormat="1" ht="15.75">
      <c r="A1511" s="48" t="s">
        <v>2035</v>
      </c>
      <c r="B1511" s="77" t="s">
        <v>1999</v>
      </c>
      <c r="C1511" s="34" t="s">
        <v>10</v>
      </c>
      <c r="D1511" s="78" t="s">
        <v>740</v>
      </c>
      <c r="E1511" s="48"/>
      <c r="F1511" s="53">
        <v>3</v>
      </c>
      <c r="G1511" s="36"/>
    </row>
    <row r="1512" spans="1:8" s="7" customFormat="1" ht="15.75">
      <c r="A1512" s="103" t="s">
        <v>2036</v>
      </c>
      <c r="B1512" s="74" t="s">
        <v>2000</v>
      </c>
      <c r="C1512" s="10" t="s">
        <v>10</v>
      </c>
      <c r="D1512" s="81" t="s">
        <v>740</v>
      </c>
      <c r="E1512" s="31">
        <v>18000</v>
      </c>
      <c r="F1512" s="52">
        <v>1</v>
      </c>
      <c r="G1512" s="29">
        <f>E1512*F1512</f>
        <v>18000</v>
      </c>
      <c r="H1512" s="57" t="s">
        <v>964</v>
      </c>
    </row>
    <row r="1513" spans="1:8" s="7" customFormat="1" ht="15.75">
      <c r="A1513" s="104"/>
      <c r="B1513" s="74" t="s">
        <v>2000</v>
      </c>
      <c r="C1513" s="10" t="s">
        <v>10</v>
      </c>
      <c r="D1513" s="81" t="s">
        <v>740</v>
      </c>
      <c r="E1513" s="31">
        <v>18000</v>
      </c>
      <c r="F1513" s="52">
        <v>5</v>
      </c>
      <c r="G1513" s="29"/>
      <c r="H1513" s="57" t="s">
        <v>965</v>
      </c>
    </row>
    <row r="1514" spans="1:8" s="7" customFormat="1" ht="15.75">
      <c r="A1514" s="103" t="s">
        <v>2037</v>
      </c>
      <c r="B1514" s="74" t="s">
        <v>2001</v>
      </c>
      <c r="C1514" s="10" t="s">
        <v>10</v>
      </c>
      <c r="D1514" s="81" t="s">
        <v>740</v>
      </c>
      <c r="E1514" s="31">
        <v>20000</v>
      </c>
      <c r="F1514" s="52">
        <v>1</v>
      </c>
      <c r="G1514" s="29">
        <f>E1514*F1514</f>
        <v>20000</v>
      </c>
      <c r="H1514" s="50" t="s">
        <v>964</v>
      </c>
    </row>
    <row r="1515" spans="1:8" s="7" customFormat="1" ht="15.75">
      <c r="A1515" s="104"/>
      <c r="B1515" s="74" t="s">
        <v>2001</v>
      </c>
      <c r="C1515" s="10" t="s">
        <v>10</v>
      </c>
      <c r="D1515" s="81" t="s">
        <v>740</v>
      </c>
      <c r="E1515" s="31">
        <v>20000</v>
      </c>
      <c r="F1515" s="52">
        <v>3</v>
      </c>
      <c r="G1515" s="29"/>
      <c r="H1515" s="7" t="s">
        <v>965</v>
      </c>
    </row>
    <row r="1516" spans="1:8" s="7" customFormat="1" ht="15.75">
      <c r="A1516" s="48" t="s">
        <v>2038</v>
      </c>
      <c r="B1516" s="77" t="s">
        <v>1448</v>
      </c>
      <c r="C1516" s="34" t="s">
        <v>10</v>
      </c>
      <c r="D1516" s="78" t="s">
        <v>740</v>
      </c>
      <c r="E1516" s="48"/>
      <c r="F1516" s="53">
        <v>5</v>
      </c>
      <c r="G1516" s="36"/>
    </row>
    <row r="1517" spans="1:8" s="7" customFormat="1" ht="15.75">
      <c r="A1517" s="48" t="s">
        <v>2039</v>
      </c>
      <c r="B1517" s="77" t="s">
        <v>1449</v>
      </c>
      <c r="C1517" s="34" t="s">
        <v>10</v>
      </c>
      <c r="D1517" s="78" t="s">
        <v>35</v>
      </c>
      <c r="E1517" s="48"/>
      <c r="F1517" s="53">
        <v>0.25</v>
      </c>
      <c r="G1517" s="36"/>
    </row>
    <row r="1518" spans="1:8" s="7" customFormat="1" ht="15.75">
      <c r="A1518" s="48" t="s">
        <v>2040</v>
      </c>
      <c r="B1518" s="77" t="s">
        <v>1450</v>
      </c>
      <c r="C1518" s="34" t="s">
        <v>10</v>
      </c>
      <c r="D1518" s="78" t="s">
        <v>35</v>
      </c>
      <c r="E1518" s="48"/>
      <c r="F1518" s="53">
        <v>0.25</v>
      </c>
      <c r="G1518" s="36"/>
    </row>
    <row r="1519" spans="1:8" s="7" customFormat="1" ht="47.25">
      <c r="A1519" s="48" t="s">
        <v>2041</v>
      </c>
      <c r="B1519" s="77" t="s">
        <v>1451</v>
      </c>
      <c r="C1519" s="34" t="s">
        <v>10</v>
      </c>
      <c r="D1519" s="78" t="s">
        <v>1452</v>
      </c>
      <c r="E1519" s="48"/>
      <c r="F1519" s="53">
        <v>200</v>
      </c>
      <c r="G1519" s="36"/>
    </row>
    <row r="1520" spans="1:8" s="7" customFormat="1" ht="15.75">
      <c r="A1520" s="48" t="s">
        <v>2042</v>
      </c>
      <c r="B1520" s="77" t="s">
        <v>1453</v>
      </c>
      <c r="C1520" s="34" t="s">
        <v>10</v>
      </c>
      <c r="D1520" s="78" t="s">
        <v>35</v>
      </c>
      <c r="E1520" s="48"/>
      <c r="F1520" s="53">
        <v>0.25</v>
      </c>
      <c r="G1520" s="36"/>
    </row>
    <row r="1521" spans="1:8" s="7" customFormat="1" ht="15.75">
      <c r="A1521" s="48" t="s">
        <v>2043</v>
      </c>
      <c r="B1521" s="77" t="s">
        <v>1447</v>
      </c>
      <c r="C1521" s="34" t="s">
        <v>10</v>
      </c>
      <c r="D1521" s="78" t="s">
        <v>740</v>
      </c>
      <c r="E1521" s="48"/>
      <c r="F1521" s="53">
        <v>3</v>
      </c>
      <c r="G1521" s="36"/>
    </row>
    <row r="1522" spans="1:8" s="7" customFormat="1" ht="15.75">
      <c r="A1522" s="103" t="s">
        <v>2044</v>
      </c>
      <c r="B1522" s="74" t="s">
        <v>2000</v>
      </c>
      <c r="C1522" s="10" t="s">
        <v>10</v>
      </c>
      <c r="D1522" s="81" t="s">
        <v>740</v>
      </c>
      <c r="E1522" s="31">
        <v>18000</v>
      </c>
      <c r="F1522" s="52">
        <v>1</v>
      </c>
      <c r="G1522" s="29">
        <f>E1522*F1522</f>
        <v>18000</v>
      </c>
      <c r="H1522" s="57" t="s">
        <v>964</v>
      </c>
    </row>
    <row r="1523" spans="1:8" s="7" customFormat="1" ht="15.75">
      <c r="A1523" s="104"/>
      <c r="B1523" s="74" t="s">
        <v>2000</v>
      </c>
      <c r="C1523" s="10" t="s">
        <v>10</v>
      </c>
      <c r="D1523" s="81" t="s">
        <v>740</v>
      </c>
      <c r="E1523" s="31">
        <v>18000</v>
      </c>
      <c r="F1523" s="52">
        <v>5</v>
      </c>
      <c r="G1523" s="29"/>
      <c r="H1523" s="57" t="s">
        <v>965</v>
      </c>
    </row>
    <row r="1524" spans="1:8" s="7" customFormat="1" ht="15.75">
      <c r="A1524" s="103" t="s">
        <v>2045</v>
      </c>
      <c r="B1524" s="74" t="s">
        <v>2001</v>
      </c>
      <c r="C1524" s="10" t="s">
        <v>10</v>
      </c>
      <c r="D1524" s="81" t="s">
        <v>740</v>
      </c>
      <c r="E1524" s="31">
        <v>20000</v>
      </c>
      <c r="F1524" s="52">
        <v>1</v>
      </c>
      <c r="G1524" s="29">
        <f>E1524*F1524</f>
        <v>20000</v>
      </c>
      <c r="H1524" s="57" t="s">
        <v>964</v>
      </c>
    </row>
    <row r="1525" spans="1:8" s="7" customFormat="1" ht="15.75">
      <c r="A1525" s="104"/>
      <c r="B1525" s="74" t="s">
        <v>2001</v>
      </c>
      <c r="C1525" s="10" t="s">
        <v>10</v>
      </c>
      <c r="D1525" s="81" t="s">
        <v>740</v>
      </c>
      <c r="E1525" s="31">
        <v>20000</v>
      </c>
      <c r="F1525" s="52">
        <v>3</v>
      </c>
      <c r="G1525" s="29"/>
      <c r="H1525" s="40" t="s">
        <v>965</v>
      </c>
    </row>
    <row r="1526" spans="1:8" s="7" customFormat="1" ht="15.75">
      <c r="A1526" s="48" t="s">
        <v>2046</v>
      </c>
      <c r="B1526" s="77" t="s">
        <v>1448</v>
      </c>
      <c r="C1526" s="34" t="s">
        <v>10</v>
      </c>
      <c r="D1526" s="78" t="s">
        <v>740</v>
      </c>
      <c r="E1526" s="48"/>
      <c r="F1526" s="53">
        <v>5</v>
      </c>
      <c r="G1526" s="36"/>
    </row>
    <row r="1527" spans="1:8" s="7" customFormat="1" ht="15.75">
      <c r="A1527" s="48" t="s">
        <v>2047</v>
      </c>
      <c r="B1527" s="77" t="s">
        <v>1449</v>
      </c>
      <c r="C1527" s="34" t="s">
        <v>10</v>
      </c>
      <c r="D1527" s="78" t="s">
        <v>35</v>
      </c>
      <c r="E1527" s="48"/>
      <c r="F1527" s="53">
        <v>0.25</v>
      </c>
      <c r="G1527" s="36"/>
    </row>
    <row r="1528" spans="1:8" s="7" customFormat="1" ht="15.75">
      <c r="A1528" s="48" t="s">
        <v>2048</v>
      </c>
      <c r="B1528" s="77" t="s">
        <v>1450</v>
      </c>
      <c r="C1528" s="34" t="s">
        <v>10</v>
      </c>
      <c r="D1528" s="78" t="s">
        <v>35</v>
      </c>
      <c r="E1528" s="48"/>
      <c r="F1528" s="53">
        <v>0.25</v>
      </c>
      <c r="G1528" s="36"/>
    </row>
    <row r="1529" spans="1:8" s="7" customFormat="1" ht="47.25">
      <c r="A1529" s="48" t="s">
        <v>2049</v>
      </c>
      <c r="B1529" s="77" t="s">
        <v>1451</v>
      </c>
      <c r="C1529" s="34" t="s">
        <v>10</v>
      </c>
      <c r="D1529" s="78" t="s">
        <v>1452</v>
      </c>
      <c r="E1529" s="48"/>
      <c r="F1529" s="53">
        <v>200</v>
      </c>
      <c r="G1529" s="36"/>
    </row>
    <row r="1530" spans="1:8" s="7" customFormat="1" ht="15.75">
      <c r="A1530" s="48" t="s">
        <v>2050</v>
      </c>
      <c r="B1530" s="77" t="s">
        <v>1453</v>
      </c>
      <c r="C1530" s="34" t="s">
        <v>10</v>
      </c>
      <c r="D1530" s="78" t="s">
        <v>35</v>
      </c>
      <c r="E1530" s="48"/>
      <c r="F1530" s="53">
        <v>0.25</v>
      </c>
      <c r="G1530" s="36"/>
    </row>
    <row r="1531" spans="1:8" s="7" customFormat="1" ht="31.5">
      <c r="A1531" s="48" t="s">
        <v>2051</v>
      </c>
      <c r="B1531" s="77" t="s">
        <v>1454</v>
      </c>
      <c r="C1531" s="34" t="s">
        <v>10</v>
      </c>
      <c r="D1531" s="78" t="s">
        <v>740</v>
      </c>
      <c r="E1531" s="48"/>
      <c r="F1531" s="53">
        <v>1</v>
      </c>
      <c r="G1531" s="36"/>
    </row>
    <row r="1532" spans="1:8" s="7" customFormat="1" ht="15.75">
      <c r="A1532" s="48" t="s">
        <v>2097</v>
      </c>
      <c r="B1532" s="77" t="s">
        <v>2052</v>
      </c>
      <c r="C1532" s="34" t="s">
        <v>10</v>
      </c>
      <c r="D1532" s="78" t="s">
        <v>35</v>
      </c>
      <c r="E1532" s="48"/>
      <c r="F1532" s="53">
        <v>1</v>
      </c>
      <c r="G1532" s="36"/>
    </row>
    <row r="1533" spans="1:8" s="7" customFormat="1" ht="15.75">
      <c r="A1533" s="48" t="s">
        <v>2098</v>
      </c>
      <c r="B1533" s="77" t="s">
        <v>1433</v>
      </c>
      <c r="C1533" s="34" t="s">
        <v>10</v>
      </c>
      <c r="D1533" s="78" t="s">
        <v>740</v>
      </c>
      <c r="E1533" s="48"/>
      <c r="F1533" s="53">
        <v>4</v>
      </c>
      <c r="G1533" s="36"/>
    </row>
    <row r="1534" spans="1:8" s="7" customFormat="1" ht="15.75">
      <c r="A1534" s="103" t="s">
        <v>2099</v>
      </c>
      <c r="B1534" s="74" t="s">
        <v>2053</v>
      </c>
      <c r="C1534" s="10" t="s">
        <v>10</v>
      </c>
      <c r="D1534" s="81" t="s">
        <v>1435</v>
      </c>
      <c r="E1534" s="31">
        <v>50000</v>
      </c>
      <c r="F1534" s="52">
        <v>1</v>
      </c>
      <c r="G1534" s="29">
        <f>E1534*F1534</f>
        <v>50000</v>
      </c>
      <c r="H1534" s="57" t="s">
        <v>964</v>
      </c>
    </row>
    <row r="1535" spans="1:8" s="7" customFormat="1" ht="15.75">
      <c r="A1535" s="104"/>
      <c r="B1535" s="74" t="s">
        <v>2053</v>
      </c>
      <c r="C1535" s="10" t="s">
        <v>10</v>
      </c>
      <c r="D1535" s="81" t="s">
        <v>1435</v>
      </c>
      <c r="E1535" s="31">
        <v>50000</v>
      </c>
      <c r="F1535" s="52">
        <v>2</v>
      </c>
      <c r="G1535" s="29"/>
      <c r="H1535" s="57" t="s">
        <v>965</v>
      </c>
    </row>
    <row r="1536" spans="1:8" s="7" customFormat="1" ht="31.5">
      <c r="A1536" s="103" t="s">
        <v>2100</v>
      </c>
      <c r="B1536" s="74" t="s">
        <v>2054</v>
      </c>
      <c r="C1536" s="10" t="s">
        <v>10</v>
      </c>
      <c r="D1536" s="81" t="s">
        <v>1435</v>
      </c>
      <c r="E1536" s="31">
        <v>50000</v>
      </c>
      <c r="F1536" s="52">
        <v>1</v>
      </c>
      <c r="G1536" s="29">
        <f>E1536*F1536</f>
        <v>50000</v>
      </c>
      <c r="H1536" s="57" t="s">
        <v>964</v>
      </c>
    </row>
    <row r="1537" spans="1:8" s="7" customFormat="1" ht="31.5">
      <c r="A1537" s="104"/>
      <c r="B1537" s="74" t="s">
        <v>2054</v>
      </c>
      <c r="C1537" s="10" t="s">
        <v>10</v>
      </c>
      <c r="D1537" s="81" t="s">
        <v>1435</v>
      </c>
      <c r="E1537" s="31">
        <v>50000</v>
      </c>
      <c r="F1537" s="52">
        <v>2</v>
      </c>
      <c r="G1537" s="29"/>
      <c r="H1537" s="57" t="s">
        <v>965</v>
      </c>
    </row>
    <row r="1538" spans="1:8" s="7" customFormat="1" ht="15.75">
      <c r="A1538" s="31" t="s">
        <v>2101</v>
      </c>
      <c r="B1538" s="74" t="s">
        <v>2055</v>
      </c>
      <c r="C1538" s="10" t="s">
        <v>10</v>
      </c>
      <c r="D1538" s="81" t="s">
        <v>35</v>
      </c>
      <c r="E1538" s="31">
        <f t="shared" ref="E1538" si="30">G1538/F1538</f>
        <v>45000</v>
      </c>
      <c r="F1538" s="52">
        <v>0.5</v>
      </c>
      <c r="G1538" s="29">
        <v>22500</v>
      </c>
    </row>
    <row r="1539" spans="1:8" s="7" customFormat="1" ht="15.75">
      <c r="A1539" s="103" t="s">
        <v>2102</v>
      </c>
      <c r="B1539" s="74" t="s">
        <v>2056</v>
      </c>
      <c r="C1539" s="10" t="s">
        <v>10</v>
      </c>
      <c r="D1539" s="81" t="s">
        <v>1435</v>
      </c>
      <c r="E1539" s="31">
        <v>1600</v>
      </c>
      <c r="F1539" s="52">
        <v>1</v>
      </c>
      <c r="G1539" s="29">
        <f>E1539*F1539</f>
        <v>1600</v>
      </c>
      <c r="H1539" s="57" t="s">
        <v>964</v>
      </c>
    </row>
    <row r="1540" spans="1:8" s="7" customFormat="1" ht="15.75">
      <c r="A1540" s="104"/>
      <c r="B1540" s="74" t="s">
        <v>2056</v>
      </c>
      <c r="C1540" s="10" t="s">
        <v>10</v>
      </c>
      <c r="D1540" s="81" t="s">
        <v>1435</v>
      </c>
      <c r="E1540" s="31">
        <v>1600</v>
      </c>
      <c r="F1540" s="52">
        <v>5</v>
      </c>
      <c r="G1540" s="29"/>
      <c r="H1540" s="57" t="s">
        <v>965</v>
      </c>
    </row>
    <row r="1541" spans="1:8" s="7" customFormat="1" ht="15.75">
      <c r="A1541" s="103" t="s">
        <v>2103</v>
      </c>
      <c r="B1541" s="74" t="s">
        <v>2057</v>
      </c>
      <c r="C1541" s="10" t="s">
        <v>10</v>
      </c>
      <c r="D1541" s="81" t="s">
        <v>1435</v>
      </c>
      <c r="E1541" s="31">
        <v>1600</v>
      </c>
      <c r="F1541" s="52">
        <v>1</v>
      </c>
      <c r="G1541" s="29">
        <f>E1541*F1541</f>
        <v>1600</v>
      </c>
      <c r="H1541" s="57" t="s">
        <v>964</v>
      </c>
    </row>
    <row r="1542" spans="1:8" s="7" customFormat="1" ht="15.75">
      <c r="A1542" s="104"/>
      <c r="B1542" s="74" t="s">
        <v>2057</v>
      </c>
      <c r="C1542" s="10" t="s">
        <v>10</v>
      </c>
      <c r="D1542" s="81" t="s">
        <v>1435</v>
      </c>
      <c r="E1542" s="31">
        <v>1600</v>
      </c>
      <c r="F1542" s="52">
        <v>5</v>
      </c>
      <c r="G1542" s="29"/>
      <c r="H1542" s="57" t="s">
        <v>965</v>
      </c>
    </row>
    <row r="1543" spans="1:8" s="7" customFormat="1" ht="15.75">
      <c r="A1543" s="103" t="s">
        <v>2104</v>
      </c>
      <c r="B1543" s="74" t="s">
        <v>2058</v>
      </c>
      <c r="C1543" s="10" t="s">
        <v>10</v>
      </c>
      <c r="D1543" s="81" t="s">
        <v>1435</v>
      </c>
      <c r="E1543" s="31">
        <v>1600</v>
      </c>
      <c r="F1543" s="52">
        <v>2</v>
      </c>
      <c r="G1543" s="29">
        <f>E1543*F1543</f>
        <v>3200</v>
      </c>
      <c r="H1543" s="57" t="s">
        <v>964</v>
      </c>
    </row>
    <row r="1544" spans="1:8" s="7" customFormat="1" ht="15.75">
      <c r="A1544" s="104"/>
      <c r="B1544" s="74" t="s">
        <v>2058</v>
      </c>
      <c r="C1544" s="10" t="s">
        <v>10</v>
      </c>
      <c r="D1544" s="81" t="s">
        <v>1435</v>
      </c>
      <c r="E1544" s="31">
        <v>1600</v>
      </c>
      <c r="F1544" s="52">
        <v>5</v>
      </c>
      <c r="G1544" s="29"/>
      <c r="H1544" s="57" t="s">
        <v>965</v>
      </c>
    </row>
    <row r="1545" spans="1:8" s="7" customFormat="1" ht="15.75">
      <c r="A1545" s="103" t="s">
        <v>2105</v>
      </c>
      <c r="B1545" s="74" t="s">
        <v>2058</v>
      </c>
      <c r="C1545" s="10" t="s">
        <v>10</v>
      </c>
      <c r="D1545" s="81" t="s">
        <v>1435</v>
      </c>
      <c r="E1545" s="31">
        <v>1600</v>
      </c>
      <c r="F1545" s="52">
        <v>2</v>
      </c>
      <c r="G1545" s="29">
        <f>E1545*F1545</f>
        <v>3200</v>
      </c>
      <c r="H1545" s="57" t="s">
        <v>964</v>
      </c>
    </row>
    <row r="1546" spans="1:8" s="7" customFormat="1" ht="15.75">
      <c r="A1546" s="104"/>
      <c r="B1546" s="74" t="s">
        <v>2058</v>
      </c>
      <c r="C1546" s="10" t="s">
        <v>10</v>
      </c>
      <c r="D1546" s="81" t="s">
        <v>1435</v>
      </c>
      <c r="E1546" s="31">
        <v>1600</v>
      </c>
      <c r="F1546" s="52">
        <v>5</v>
      </c>
      <c r="G1546" s="29"/>
      <c r="H1546" s="57" t="s">
        <v>965</v>
      </c>
    </row>
    <row r="1547" spans="1:8" s="7" customFormat="1" ht="15.75">
      <c r="A1547" s="103" t="s">
        <v>2106</v>
      </c>
      <c r="B1547" s="74" t="s">
        <v>2059</v>
      </c>
      <c r="C1547" s="10" t="s">
        <v>10</v>
      </c>
      <c r="D1547" s="81" t="s">
        <v>1435</v>
      </c>
      <c r="E1547" s="31">
        <v>1600</v>
      </c>
      <c r="F1547" s="52">
        <v>2</v>
      </c>
      <c r="G1547" s="29">
        <f>E1547*F1547</f>
        <v>3200</v>
      </c>
      <c r="H1547" s="57" t="s">
        <v>964</v>
      </c>
    </row>
    <row r="1548" spans="1:8" s="7" customFormat="1" ht="15.75">
      <c r="A1548" s="104"/>
      <c r="B1548" s="74" t="s">
        <v>2059</v>
      </c>
      <c r="C1548" s="10" t="s">
        <v>10</v>
      </c>
      <c r="D1548" s="81" t="s">
        <v>1435</v>
      </c>
      <c r="E1548" s="31">
        <v>1600</v>
      </c>
      <c r="F1548" s="52">
        <v>5</v>
      </c>
      <c r="G1548" s="29"/>
      <c r="H1548" s="57" t="s">
        <v>965</v>
      </c>
    </row>
    <row r="1549" spans="1:8" s="7" customFormat="1" ht="15.75">
      <c r="A1549" s="103" t="s">
        <v>2107</v>
      </c>
      <c r="B1549" s="74" t="s">
        <v>2060</v>
      </c>
      <c r="C1549" s="10" t="s">
        <v>10</v>
      </c>
      <c r="D1549" s="81" t="s">
        <v>1435</v>
      </c>
      <c r="E1549" s="31">
        <v>1600</v>
      </c>
      <c r="F1549" s="52">
        <v>2</v>
      </c>
      <c r="G1549" s="29">
        <f>E1549*F1549</f>
        <v>3200</v>
      </c>
      <c r="H1549" s="57" t="s">
        <v>964</v>
      </c>
    </row>
    <row r="1550" spans="1:8" s="7" customFormat="1" ht="15.75">
      <c r="A1550" s="104"/>
      <c r="B1550" s="74" t="s">
        <v>2060</v>
      </c>
      <c r="C1550" s="10" t="s">
        <v>10</v>
      </c>
      <c r="D1550" s="81" t="s">
        <v>1435</v>
      </c>
      <c r="E1550" s="31">
        <v>1600</v>
      </c>
      <c r="F1550" s="52">
        <v>5</v>
      </c>
      <c r="G1550" s="29"/>
      <c r="H1550" s="57" t="s">
        <v>965</v>
      </c>
    </row>
    <row r="1551" spans="1:8" s="7" customFormat="1" ht="15.75">
      <c r="A1551" s="103" t="s">
        <v>2108</v>
      </c>
      <c r="B1551" s="74" t="s">
        <v>2061</v>
      </c>
      <c r="C1551" s="10" t="s">
        <v>10</v>
      </c>
      <c r="D1551" s="81" t="s">
        <v>1435</v>
      </c>
      <c r="E1551" s="31">
        <v>1600</v>
      </c>
      <c r="F1551" s="52">
        <v>2</v>
      </c>
      <c r="G1551" s="29">
        <f>E1551*F1551</f>
        <v>3200</v>
      </c>
      <c r="H1551" s="57" t="s">
        <v>964</v>
      </c>
    </row>
    <row r="1552" spans="1:8" s="7" customFormat="1" ht="15.75">
      <c r="A1552" s="104"/>
      <c r="B1552" s="74" t="s">
        <v>2061</v>
      </c>
      <c r="C1552" s="10" t="s">
        <v>10</v>
      </c>
      <c r="D1552" s="81" t="s">
        <v>1435</v>
      </c>
      <c r="E1552" s="31">
        <v>1600</v>
      </c>
      <c r="F1552" s="52">
        <v>5</v>
      </c>
      <c r="G1552" s="29"/>
      <c r="H1552" s="57" t="s">
        <v>965</v>
      </c>
    </row>
    <row r="1553" spans="1:8" s="7" customFormat="1" ht="15.75">
      <c r="A1553" s="103" t="s">
        <v>2109</v>
      </c>
      <c r="B1553" s="74" t="s">
        <v>2062</v>
      </c>
      <c r="C1553" s="10" t="s">
        <v>10</v>
      </c>
      <c r="D1553" s="81" t="s">
        <v>1435</v>
      </c>
      <c r="E1553" s="31">
        <v>1600</v>
      </c>
      <c r="F1553" s="52">
        <v>3</v>
      </c>
      <c r="G1553" s="29">
        <f>E1553*F1553</f>
        <v>4800</v>
      </c>
      <c r="H1553" s="57" t="s">
        <v>964</v>
      </c>
    </row>
    <row r="1554" spans="1:8" s="7" customFormat="1" ht="15.75">
      <c r="A1554" s="104"/>
      <c r="B1554" s="74" t="s">
        <v>2062</v>
      </c>
      <c r="C1554" s="10" t="s">
        <v>10</v>
      </c>
      <c r="D1554" s="81" t="s">
        <v>1435</v>
      </c>
      <c r="E1554" s="31">
        <v>1600</v>
      </c>
      <c r="F1554" s="52">
        <v>5</v>
      </c>
      <c r="G1554" s="29"/>
      <c r="H1554" s="57" t="s">
        <v>965</v>
      </c>
    </row>
    <row r="1555" spans="1:8" s="7" customFormat="1" ht="15.75">
      <c r="A1555" s="103" t="s">
        <v>2110</v>
      </c>
      <c r="B1555" s="74" t="s">
        <v>2063</v>
      </c>
      <c r="C1555" s="10" t="s">
        <v>10</v>
      </c>
      <c r="D1555" s="81" t="s">
        <v>1435</v>
      </c>
      <c r="E1555" s="31">
        <v>1600</v>
      </c>
      <c r="F1555" s="52">
        <v>3</v>
      </c>
      <c r="G1555" s="29">
        <f>E1555*F1555</f>
        <v>4800</v>
      </c>
      <c r="H1555" s="57" t="s">
        <v>964</v>
      </c>
    </row>
    <row r="1556" spans="1:8" s="7" customFormat="1" ht="15.75">
      <c r="A1556" s="104"/>
      <c r="B1556" s="74" t="s">
        <v>2063</v>
      </c>
      <c r="C1556" s="10" t="s">
        <v>10</v>
      </c>
      <c r="D1556" s="81" t="s">
        <v>1435</v>
      </c>
      <c r="E1556" s="31">
        <v>1600</v>
      </c>
      <c r="F1556" s="52">
        <v>5</v>
      </c>
      <c r="G1556" s="29"/>
      <c r="H1556" s="57" t="s">
        <v>965</v>
      </c>
    </row>
    <row r="1557" spans="1:8" s="7" customFormat="1" ht="15.75">
      <c r="A1557" s="103" t="s">
        <v>2111</v>
      </c>
      <c r="B1557" s="74" t="s">
        <v>2064</v>
      </c>
      <c r="C1557" s="10" t="s">
        <v>10</v>
      </c>
      <c r="D1557" s="81" t="s">
        <v>1435</v>
      </c>
      <c r="E1557" s="31">
        <v>1600</v>
      </c>
      <c r="F1557" s="52">
        <v>1</v>
      </c>
      <c r="G1557" s="29">
        <f>E1557*F1557</f>
        <v>1600</v>
      </c>
      <c r="H1557" s="57" t="s">
        <v>964</v>
      </c>
    </row>
    <row r="1558" spans="1:8" s="7" customFormat="1" ht="15.75">
      <c r="A1558" s="104"/>
      <c r="B1558" s="74" t="s">
        <v>2064</v>
      </c>
      <c r="C1558" s="10" t="s">
        <v>10</v>
      </c>
      <c r="D1558" s="81" t="s">
        <v>1435</v>
      </c>
      <c r="E1558" s="31">
        <v>1600</v>
      </c>
      <c r="F1558" s="52">
        <v>5</v>
      </c>
      <c r="G1558" s="29"/>
      <c r="H1558" s="57" t="s">
        <v>965</v>
      </c>
    </row>
    <row r="1559" spans="1:8" s="7" customFormat="1" ht="15.75">
      <c r="A1559" s="103" t="s">
        <v>2112</v>
      </c>
      <c r="B1559" s="74" t="s">
        <v>2065</v>
      </c>
      <c r="C1559" s="10" t="s">
        <v>10</v>
      </c>
      <c r="D1559" s="81" t="s">
        <v>1435</v>
      </c>
      <c r="E1559" s="31">
        <v>1600</v>
      </c>
      <c r="F1559" s="52">
        <v>1</v>
      </c>
      <c r="G1559" s="29">
        <f>E1559*F1559</f>
        <v>1600</v>
      </c>
      <c r="H1559" s="57" t="s">
        <v>964</v>
      </c>
    </row>
    <row r="1560" spans="1:8" s="7" customFormat="1" ht="15.75">
      <c r="A1560" s="104"/>
      <c r="B1560" s="74" t="s">
        <v>2065</v>
      </c>
      <c r="C1560" s="10" t="s">
        <v>10</v>
      </c>
      <c r="D1560" s="81" t="s">
        <v>1435</v>
      </c>
      <c r="E1560" s="31">
        <v>1600</v>
      </c>
      <c r="F1560" s="52">
        <v>5</v>
      </c>
      <c r="G1560" s="29"/>
      <c r="H1560" s="57" t="s">
        <v>965</v>
      </c>
    </row>
    <row r="1561" spans="1:8" s="7" customFormat="1" ht="15.75">
      <c r="A1561" s="103" t="s">
        <v>2113</v>
      </c>
      <c r="B1561" s="74" t="s">
        <v>2066</v>
      </c>
      <c r="C1561" s="10" t="s">
        <v>10</v>
      </c>
      <c r="D1561" s="81" t="s">
        <v>1435</v>
      </c>
      <c r="E1561" s="31">
        <v>1600</v>
      </c>
      <c r="F1561" s="52">
        <v>2</v>
      </c>
      <c r="G1561" s="29">
        <f>E1561*F1561</f>
        <v>3200</v>
      </c>
      <c r="H1561" s="57" t="s">
        <v>964</v>
      </c>
    </row>
    <row r="1562" spans="1:8" s="7" customFormat="1" ht="15.75">
      <c r="A1562" s="104"/>
      <c r="B1562" s="74" t="s">
        <v>2066</v>
      </c>
      <c r="C1562" s="10" t="s">
        <v>10</v>
      </c>
      <c r="D1562" s="81" t="s">
        <v>1435</v>
      </c>
      <c r="E1562" s="31">
        <v>1600</v>
      </c>
      <c r="F1562" s="52">
        <v>5</v>
      </c>
      <c r="G1562" s="29"/>
      <c r="H1562" s="57" t="s">
        <v>965</v>
      </c>
    </row>
    <row r="1563" spans="1:8" s="7" customFormat="1" ht="15.75">
      <c r="A1563" s="103" t="s">
        <v>2114</v>
      </c>
      <c r="B1563" s="74" t="s">
        <v>2067</v>
      </c>
      <c r="C1563" s="10" t="s">
        <v>10</v>
      </c>
      <c r="D1563" s="81" t="s">
        <v>1435</v>
      </c>
      <c r="E1563" s="31">
        <v>1600</v>
      </c>
      <c r="F1563" s="52">
        <v>3</v>
      </c>
      <c r="G1563" s="29">
        <f>E1563*F1563</f>
        <v>4800</v>
      </c>
      <c r="H1563" s="57" t="s">
        <v>964</v>
      </c>
    </row>
    <row r="1564" spans="1:8" s="7" customFormat="1" ht="15.75">
      <c r="A1564" s="104"/>
      <c r="B1564" s="74" t="s">
        <v>2067</v>
      </c>
      <c r="C1564" s="10" t="s">
        <v>10</v>
      </c>
      <c r="D1564" s="81" t="s">
        <v>1435</v>
      </c>
      <c r="E1564" s="31">
        <v>1600</v>
      </c>
      <c r="F1564" s="52">
        <v>5</v>
      </c>
      <c r="G1564" s="29"/>
      <c r="H1564" s="57" t="s">
        <v>965</v>
      </c>
    </row>
    <row r="1565" spans="1:8" s="7" customFormat="1" ht="15.75">
      <c r="A1565" s="48" t="s">
        <v>2115</v>
      </c>
      <c r="B1565" s="77" t="s">
        <v>1434</v>
      </c>
      <c r="C1565" s="34" t="s">
        <v>10</v>
      </c>
      <c r="D1565" s="78" t="s">
        <v>1435</v>
      </c>
      <c r="E1565" s="48"/>
      <c r="F1565" s="53">
        <v>3</v>
      </c>
      <c r="G1565" s="36"/>
    </row>
    <row r="1566" spans="1:8" s="7" customFormat="1" ht="15.75">
      <c r="A1566" s="103" t="s">
        <v>2116</v>
      </c>
      <c r="B1566" s="74" t="s">
        <v>2068</v>
      </c>
      <c r="C1566" s="10" t="s">
        <v>10</v>
      </c>
      <c r="D1566" s="81" t="s">
        <v>1435</v>
      </c>
      <c r="E1566" s="31">
        <v>1600</v>
      </c>
      <c r="F1566" s="52">
        <v>3</v>
      </c>
      <c r="G1566" s="29">
        <f>E1566*F1566</f>
        <v>4800</v>
      </c>
      <c r="H1566" s="57" t="s">
        <v>964</v>
      </c>
    </row>
    <row r="1567" spans="1:8" s="7" customFormat="1" ht="15.75">
      <c r="A1567" s="104"/>
      <c r="B1567" s="74" t="s">
        <v>2068</v>
      </c>
      <c r="C1567" s="10" t="s">
        <v>10</v>
      </c>
      <c r="D1567" s="81" t="s">
        <v>1435</v>
      </c>
      <c r="E1567" s="31">
        <v>1600</v>
      </c>
      <c r="F1567" s="52">
        <v>5</v>
      </c>
      <c r="G1567" s="29"/>
      <c r="H1567" s="57" t="s">
        <v>965</v>
      </c>
    </row>
    <row r="1568" spans="1:8" s="7" customFormat="1" ht="15.75">
      <c r="A1568" s="103" t="s">
        <v>2117</v>
      </c>
      <c r="B1568" s="74" t="s">
        <v>2069</v>
      </c>
      <c r="C1568" s="10" t="s">
        <v>10</v>
      </c>
      <c r="D1568" s="81" t="s">
        <v>1435</v>
      </c>
      <c r="E1568" s="31">
        <v>1600</v>
      </c>
      <c r="F1568" s="52">
        <v>1</v>
      </c>
      <c r="G1568" s="29">
        <f>E1568*F1568</f>
        <v>1600</v>
      </c>
      <c r="H1568" s="57" t="s">
        <v>964</v>
      </c>
    </row>
    <row r="1569" spans="1:8" s="7" customFormat="1" ht="15.75">
      <c r="A1569" s="104"/>
      <c r="B1569" s="74" t="s">
        <v>2069</v>
      </c>
      <c r="C1569" s="10" t="s">
        <v>10</v>
      </c>
      <c r="D1569" s="81" t="s">
        <v>1435</v>
      </c>
      <c r="E1569" s="31">
        <v>1600</v>
      </c>
      <c r="F1569" s="52">
        <v>2</v>
      </c>
      <c r="G1569" s="29"/>
      <c r="H1569" s="57" t="s">
        <v>965</v>
      </c>
    </row>
    <row r="1570" spans="1:8" s="7" customFormat="1" ht="15.75">
      <c r="A1570" s="103" t="s">
        <v>2118</v>
      </c>
      <c r="B1570" s="74" t="s">
        <v>2070</v>
      </c>
      <c r="C1570" s="10" t="s">
        <v>10</v>
      </c>
      <c r="D1570" s="81" t="s">
        <v>1435</v>
      </c>
      <c r="E1570" s="31">
        <v>1800</v>
      </c>
      <c r="F1570" s="52">
        <v>2</v>
      </c>
      <c r="G1570" s="29">
        <f>E1570*F1570</f>
        <v>3600</v>
      </c>
      <c r="H1570" s="57" t="s">
        <v>964</v>
      </c>
    </row>
    <row r="1571" spans="1:8" s="7" customFormat="1" ht="15.75">
      <c r="A1571" s="104"/>
      <c r="B1571" s="74" t="s">
        <v>2070</v>
      </c>
      <c r="C1571" s="10" t="s">
        <v>10</v>
      </c>
      <c r="D1571" s="81" t="s">
        <v>1435</v>
      </c>
      <c r="E1571" s="31">
        <v>1800</v>
      </c>
      <c r="F1571" s="52">
        <v>4</v>
      </c>
      <c r="G1571" s="29"/>
      <c r="H1571" s="57" t="s">
        <v>965</v>
      </c>
    </row>
    <row r="1572" spans="1:8" s="7" customFormat="1" ht="15.75">
      <c r="A1572" s="103" t="s">
        <v>2119</v>
      </c>
      <c r="B1572" s="74" t="s">
        <v>2071</v>
      </c>
      <c r="C1572" s="10" t="s">
        <v>10</v>
      </c>
      <c r="D1572" s="81" t="s">
        <v>1435</v>
      </c>
      <c r="E1572" s="31">
        <v>1600</v>
      </c>
      <c r="F1572" s="52">
        <v>2</v>
      </c>
      <c r="G1572" s="29">
        <f>E1572*F1572</f>
        <v>3200</v>
      </c>
      <c r="H1572" s="57" t="s">
        <v>964</v>
      </c>
    </row>
    <row r="1573" spans="1:8" s="7" customFormat="1" ht="15.75">
      <c r="A1573" s="104"/>
      <c r="B1573" s="74" t="s">
        <v>2071</v>
      </c>
      <c r="C1573" s="10" t="s">
        <v>10</v>
      </c>
      <c r="D1573" s="81" t="s">
        <v>1435</v>
      </c>
      <c r="E1573" s="31">
        <v>1600</v>
      </c>
      <c r="F1573" s="52">
        <v>4</v>
      </c>
      <c r="G1573" s="29"/>
      <c r="H1573" s="57" t="s">
        <v>965</v>
      </c>
    </row>
    <row r="1574" spans="1:8" s="7" customFormat="1" ht="15.75">
      <c r="A1574" s="103" t="s">
        <v>2120</v>
      </c>
      <c r="B1574" s="74" t="s">
        <v>2072</v>
      </c>
      <c r="C1574" s="10" t="s">
        <v>10</v>
      </c>
      <c r="D1574" s="81" t="s">
        <v>1435</v>
      </c>
      <c r="E1574" s="31">
        <v>1600</v>
      </c>
      <c r="F1574" s="52">
        <v>2</v>
      </c>
      <c r="G1574" s="29">
        <f>E1574*F1574</f>
        <v>3200</v>
      </c>
      <c r="H1574" s="57" t="s">
        <v>964</v>
      </c>
    </row>
    <row r="1575" spans="1:8" s="7" customFormat="1" ht="15.75">
      <c r="A1575" s="104"/>
      <c r="B1575" s="74" t="s">
        <v>2072</v>
      </c>
      <c r="C1575" s="10" t="s">
        <v>10</v>
      </c>
      <c r="D1575" s="81" t="s">
        <v>1435</v>
      </c>
      <c r="E1575" s="31">
        <v>1600</v>
      </c>
      <c r="F1575" s="52">
        <v>4</v>
      </c>
      <c r="G1575" s="29"/>
      <c r="H1575" s="57" t="s">
        <v>965</v>
      </c>
    </row>
    <row r="1576" spans="1:8" s="7" customFormat="1" ht="15.75">
      <c r="A1576" s="103" t="s">
        <v>2121</v>
      </c>
      <c r="B1576" s="74" t="s">
        <v>2073</v>
      </c>
      <c r="C1576" s="10" t="s">
        <v>10</v>
      </c>
      <c r="D1576" s="81" t="s">
        <v>1435</v>
      </c>
      <c r="E1576" s="31">
        <v>1600</v>
      </c>
      <c r="F1576" s="52">
        <v>3</v>
      </c>
      <c r="G1576" s="29">
        <f>E1576*F1576</f>
        <v>4800</v>
      </c>
      <c r="H1576" s="57" t="s">
        <v>964</v>
      </c>
    </row>
    <row r="1577" spans="1:8" s="7" customFormat="1" ht="15.75">
      <c r="A1577" s="104"/>
      <c r="B1577" s="74" t="s">
        <v>2073</v>
      </c>
      <c r="C1577" s="10" t="s">
        <v>10</v>
      </c>
      <c r="D1577" s="81" t="s">
        <v>1435</v>
      </c>
      <c r="E1577" s="31">
        <v>1600</v>
      </c>
      <c r="F1577" s="52">
        <v>4</v>
      </c>
      <c r="G1577" s="29"/>
      <c r="H1577" s="57" t="s">
        <v>965</v>
      </c>
    </row>
    <row r="1578" spans="1:8" s="7" customFormat="1" ht="15.75">
      <c r="A1578" s="103" t="s">
        <v>2122</v>
      </c>
      <c r="B1578" s="74" t="s">
        <v>2074</v>
      </c>
      <c r="C1578" s="10" t="s">
        <v>10</v>
      </c>
      <c r="D1578" s="81" t="s">
        <v>1435</v>
      </c>
      <c r="E1578" s="31">
        <v>1600</v>
      </c>
      <c r="F1578" s="52">
        <v>1</v>
      </c>
      <c r="G1578" s="29">
        <f>E1578*F1578</f>
        <v>1600</v>
      </c>
      <c r="H1578" s="84" t="s">
        <v>964</v>
      </c>
    </row>
    <row r="1579" spans="1:8" s="7" customFormat="1" ht="15.75">
      <c r="A1579" s="104"/>
      <c r="B1579" s="74" t="s">
        <v>2074</v>
      </c>
      <c r="C1579" s="10" t="s">
        <v>10</v>
      </c>
      <c r="D1579" s="81" t="s">
        <v>1435</v>
      </c>
      <c r="E1579" s="31">
        <v>1600</v>
      </c>
      <c r="F1579" s="52">
        <v>4</v>
      </c>
      <c r="G1579" s="29"/>
      <c r="H1579" s="84" t="s">
        <v>965</v>
      </c>
    </row>
    <row r="1580" spans="1:8" s="7" customFormat="1" ht="31.5">
      <c r="A1580" s="48" t="s">
        <v>2123</v>
      </c>
      <c r="B1580" s="77" t="s">
        <v>1436</v>
      </c>
      <c r="C1580" s="34" t="s">
        <v>10</v>
      </c>
      <c r="D1580" s="78" t="s">
        <v>1435</v>
      </c>
      <c r="E1580" s="48"/>
      <c r="F1580" s="53">
        <v>4</v>
      </c>
      <c r="G1580" s="36"/>
      <c r="H1580" s="84"/>
    </row>
    <row r="1581" spans="1:8" s="7" customFormat="1" ht="15.75">
      <c r="A1581" s="103" t="s">
        <v>2124</v>
      </c>
      <c r="B1581" s="74" t="s">
        <v>2075</v>
      </c>
      <c r="C1581" s="10" t="s">
        <v>10</v>
      </c>
      <c r="D1581" s="81" t="s">
        <v>1435</v>
      </c>
      <c r="E1581" s="31">
        <v>1600</v>
      </c>
      <c r="F1581" s="52">
        <v>1</v>
      </c>
      <c r="G1581" s="29">
        <f>E1581*F1581</f>
        <v>1600</v>
      </c>
      <c r="H1581" s="84" t="s">
        <v>964</v>
      </c>
    </row>
    <row r="1582" spans="1:8" s="7" customFormat="1" ht="15.75">
      <c r="A1582" s="104"/>
      <c r="B1582" s="74" t="s">
        <v>2075</v>
      </c>
      <c r="C1582" s="10" t="s">
        <v>10</v>
      </c>
      <c r="D1582" s="81" t="s">
        <v>1435</v>
      </c>
      <c r="E1582" s="31">
        <v>1600</v>
      </c>
      <c r="F1582" s="52">
        <v>4</v>
      </c>
      <c r="G1582" s="29"/>
      <c r="H1582" s="84" t="s">
        <v>965</v>
      </c>
    </row>
    <row r="1583" spans="1:8" s="7" customFormat="1" ht="15.75">
      <c r="A1583" s="103" t="s">
        <v>2125</v>
      </c>
      <c r="B1583" s="74" t="s">
        <v>2076</v>
      </c>
      <c r="C1583" s="10" t="s">
        <v>10</v>
      </c>
      <c r="D1583" s="81" t="s">
        <v>1435</v>
      </c>
      <c r="E1583" s="31">
        <v>1600</v>
      </c>
      <c r="F1583" s="52">
        <v>1</v>
      </c>
      <c r="G1583" s="29">
        <f>E1583*F1583</f>
        <v>1600</v>
      </c>
      <c r="H1583" s="84" t="s">
        <v>964</v>
      </c>
    </row>
    <row r="1584" spans="1:8" s="7" customFormat="1" ht="15.75">
      <c r="A1584" s="104"/>
      <c r="B1584" s="74" t="s">
        <v>2076</v>
      </c>
      <c r="C1584" s="10" t="s">
        <v>10</v>
      </c>
      <c r="D1584" s="81" t="s">
        <v>1435</v>
      </c>
      <c r="E1584" s="31">
        <v>1600</v>
      </c>
      <c r="F1584" s="52">
        <v>4</v>
      </c>
      <c r="G1584" s="29"/>
      <c r="H1584" s="84" t="s">
        <v>965</v>
      </c>
    </row>
    <row r="1585" spans="1:8" s="7" customFormat="1" ht="15.75">
      <c r="A1585" s="103" t="s">
        <v>2126</v>
      </c>
      <c r="B1585" s="74" t="s">
        <v>2077</v>
      </c>
      <c r="C1585" s="10" t="s">
        <v>10</v>
      </c>
      <c r="D1585" s="81" t="s">
        <v>1435</v>
      </c>
      <c r="E1585" s="31">
        <v>1600</v>
      </c>
      <c r="F1585" s="52">
        <v>2</v>
      </c>
      <c r="G1585" s="29">
        <f>E1585*F1585</f>
        <v>3200</v>
      </c>
      <c r="H1585" s="84" t="s">
        <v>964</v>
      </c>
    </row>
    <row r="1586" spans="1:8" s="7" customFormat="1" ht="15.75">
      <c r="A1586" s="104"/>
      <c r="B1586" s="74" t="s">
        <v>2077</v>
      </c>
      <c r="C1586" s="10" t="s">
        <v>10</v>
      </c>
      <c r="D1586" s="81" t="s">
        <v>1435</v>
      </c>
      <c r="E1586" s="31">
        <v>1600</v>
      </c>
      <c r="F1586" s="52">
        <v>4</v>
      </c>
      <c r="G1586" s="29"/>
      <c r="H1586" s="84" t="s">
        <v>965</v>
      </c>
    </row>
    <row r="1587" spans="1:8" s="7" customFormat="1" ht="15.75">
      <c r="A1587" s="103" t="s">
        <v>2127</v>
      </c>
      <c r="B1587" s="74" t="s">
        <v>2078</v>
      </c>
      <c r="C1587" s="10" t="s">
        <v>10</v>
      </c>
      <c r="D1587" s="81" t="s">
        <v>1435</v>
      </c>
      <c r="E1587" s="31">
        <v>1600</v>
      </c>
      <c r="F1587" s="52">
        <v>2</v>
      </c>
      <c r="G1587" s="29">
        <f>E1587*F1587</f>
        <v>3200</v>
      </c>
      <c r="H1587" s="84" t="s">
        <v>964</v>
      </c>
    </row>
    <row r="1588" spans="1:8" s="7" customFormat="1" ht="15.75">
      <c r="A1588" s="104"/>
      <c r="B1588" s="74" t="s">
        <v>2078</v>
      </c>
      <c r="C1588" s="10" t="s">
        <v>10</v>
      </c>
      <c r="D1588" s="81" t="s">
        <v>1435</v>
      </c>
      <c r="E1588" s="31">
        <v>1600</v>
      </c>
      <c r="F1588" s="52">
        <v>4</v>
      </c>
      <c r="G1588" s="29"/>
      <c r="H1588" s="84" t="s">
        <v>965</v>
      </c>
    </row>
    <row r="1589" spans="1:8" s="7" customFormat="1" ht="15.75">
      <c r="A1589" s="103" t="s">
        <v>2128</v>
      </c>
      <c r="B1589" s="74" t="s">
        <v>2079</v>
      </c>
      <c r="C1589" s="10" t="s">
        <v>10</v>
      </c>
      <c r="D1589" s="81" t="s">
        <v>1435</v>
      </c>
      <c r="E1589" s="31">
        <v>1600</v>
      </c>
      <c r="F1589" s="52">
        <v>2</v>
      </c>
      <c r="G1589" s="29">
        <f>E1589*F1589</f>
        <v>3200</v>
      </c>
      <c r="H1589" s="84" t="s">
        <v>964</v>
      </c>
    </row>
    <row r="1590" spans="1:8" s="7" customFormat="1" ht="15.75">
      <c r="A1590" s="104"/>
      <c r="B1590" s="74" t="s">
        <v>2079</v>
      </c>
      <c r="C1590" s="10" t="s">
        <v>10</v>
      </c>
      <c r="D1590" s="81" t="s">
        <v>1435</v>
      </c>
      <c r="E1590" s="31">
        <v>1600</v>
      </c>
      <c r="F1590" s="52">
        <v>4</v>
      </c>
      <c r="G1590" s="29"/>
      <c r="H1590" s="84" t="s">
        <v>965</v>
      </c>
    </row>
    <row r="1591" spans="1:8" s="7" customFormat="1" ht="15.75">
      <c r="A1591" s="103" t="s">
        <v>2129</v>
      </c>
      <c r="B1591" s="74" t="s">
        <v>2080</v>
      </c>
      <c r="C1591" s="10" t="s">
        <v>10</v>
      </c>
      <c r="D1591" s="81" t="s">
        <v>1435</v>
      </c>
      <c r="E1591" s="31">
        <v>1600</v>
      </c>
      <c r="F1591" s="52">
        <v>2</v>
      </c>
      <c r="G1591" s="29">
        <f>E1591*F1591</f>
        <v>3200</v>
      </c>
      <c r="H1591" s="57" t="s">
        <v>964</v>
      </c>
    </row>
    <row r="1592" spans="1:8" s="7" customFormat="1" ht="15.75">
      <c r="A1592" s="104"/>
      <c r="B1592" s="74" t="s">
        <v>2080</v>
      </c>
      <c r="C1592" s="10" t="s">
        <v>10</v>
      </c>
      <c r="D1592" s="81" t="s">
        <v>1435</v>
      </c>
      <c r="E1592" s="31">
        <v>1600</v>
      </c>
      <c r="F1592" s="52">
        <v>4</v>
      </c>
      <c r="G1592" s="29"/>
      <c r="H1592" s="57" t="s">
        <v>965</v>
      </c>
    </row>
    <row r="1593" spans="1:8" s="7" customFormat="1" ht="15.75">
      <c r="A1593" s="103" t="s">
        <v>2130</v>
      </c>
      <c r="B1593" s="74" t="s">
        <v>2081</v>
      </c>
      <c r="C1593" s="10" t="s">
        <v>10</v>
      </c>
      <c r="D1593" s="81" t="s">
        <v>1435</v>
      </c>
      <c r="E1593" s="31">
        <v>1600</v>
      </c>
      <c r="F1593" s="52">
        <v>2</v>
      </c>
      <c r="G1593" s="29">
        <f>E1593*F1593</f>
        <v>3200</v>
      </c>
      <c r="H1593" s="57" t="s">
        <v>964</v>
      </c>
    </row>
    <row r="1594" spans="1:8" s="7" customFormat="1" ht="15.75">
      <c r="A1594" s="104"/>
      <c r="B1594" s="74" t="s">
        <v>2081</v>
      </c>
      <c r="C1594" s="10" t="s">
        <v>10</v>
      </c>
      <c r="D1594" s="81" t="s">
        <v>1435</v>
      </c>
      <c r="E1594" s="31">
        <v>1600</v>
      </c>
      <c r="F1594" s="52">
        <v>4</v>
      </c>
      <c r="G1594" s="29"/>
      <c r="H1594" s="57" t="s">
        <v>965</v>
      </c>
    </row>
    <row r="1595" spans="1:8" s="7" customFormat="1" ht="15.75">
      <c r="A1595" s="103" t="s">
        <v>2131</v>
      </c>
      <c r="B1595" s="74" t="s">
        <v>2082</v>
      </c>
      <c r="C1595" s="10" t="s">
        <v>10</v>
      </c>
      <c r="D1595" s="81" t="s">
        <v>1435</v>
      </c>
      <c r="E1595" s="31">
        <v>1600</v>
      </c>
      <c r="F1595" s="52">
        <v>2</v>
      </c>
      <c r="G1595" s="29">
        <f>E1595*F1595</f>
        <v>3200</v>
      </c>
      <c r="H1595" s="57" t="s">
        <v>964</v>
      </c>
    </row>
    <row r="1596" spans="1:8" s="7" customFormat="1" ht="15.75">
      <c r="A1596" s="104"/>
      <c r="B1596" s="74" t="s">
        <v>2082</v>
      </c>
      <c r="C1596" s="10" t="s">
        <v>10</v>
      </c>
      <c r="D1596" s="81" t="s">
        <v>1435</v>
      </c>
      <c r="E1596" s="31">
        <v>1600</v>
      </c>
      <c r="F1596" s="52">
        <v>4</v>
      </c>
      <c r="G1596" s="29"/>
      <c r="H1596" s="57" t="s">
        <v>965</v>
      </c>
    </row>
    <row r="1597" spans="1:8" s="7" customFormat="1" ht="15.75">
      <c r="A1597" s="103" t="s">
        <v>2132</v>
      </c>
      <c r="B1597" s="74" t="s">
        <v>2083</v>
      </c>
      <c r="C1597" s="10" t="s">
        <v>10</v>
      </c>
      <c r="D1597" s="81" t="s">
        <v>1435</v>
      </c>
      <c r="E1597" s="31">
        <v>1600</v>
      </c>
      <c r="F1597" s="52">
        <v>2</v>
      </c>
      <c r="G1597" s="29">
        <f>E1597*F1597</f>
        <v>3200</v>
      </c>
      <c r="H1597" s="57" t="s">
        <v>964</v>
      </c>
    </row>
    <row r="1598" spans="1:8" s="7" customFormat="1" ht="15.75">
      <c r="A1598" s="104"/>
      <c r="B1598" s="74" t="s">
        <v>2083</v>
      </c>
      <c r="C1598" s="10" t="s">
        <v>10</v>
      </c>
      <c r="D1598" s="81" t="s">
        <v>1435</v>
      </c>
      <c r="E1598" s="31">
        <v>1600</v>
      </c>
      <c r="F1598" s="52">
        <v>4</v>
      </c>
      <c r="G1598" s="29"/>
      <c r="H1598" s="57" t="s">
        <v>965</v>
      </c>
    </row>
    <row r="1599" spans="1:8" s="7" customFormat="1" ht="15.75">
      <c r="A1599" s="103" t="s">
        <v>2133</v>
      </c>
      <c r="B1599" s="74" t="s">
        <v>2084</v>
      </c>
      <c r="C1599" s="10" t="s">
        <v>10</v>
      </c>
      <c r="D1599" s="81" t="s">
        <v>1435</v>
      </c>
      <c r="E1599" s="31">
        <v>1600</v>
      </c>
      <c r="F1599" s="52">
        <v>2</v>
      </c>
      <c r="G1599" s="29">
        <f>E1599*F1599</f>
        <v>3200</v>
      </c>
      <c r="H1599" s="57" t="s">
        <v>964</v>
      </c>
    </row>
    <row r="1600" spans="1:8" s="7" customFormat="1" ht="15.75">
      <c r="A1600" s="104"/>
      <c r="B1600" s="74" t="s">
        <v>2084</v>
      </c>
      <c r="C1600" s="10" t="s">
        <v>10</v>
      </c>
      <c r="D1600" s="81" t="s">
        <v>1435</v>
      </c>
      <c r="E1600" s="31">
        <v>1600</v>
      </c>
      <c r="F1600" s="52">
        <v>4</v>
      </c>
      <c r="G1600" s="29"/>
      <c r="H1600" s="57" t="s">
        <v>965</v>
      </c>
    </row>
    <row r="1601" spans="1:8" s="7" customFormat="1" ht="15.75">
      <c r="A1601" s="103" t="s">
        <v>2134</v>
      </c>
      <c r="B1601" s="74" t="s">
        <v>2085</v>
      </c>
      <c r="C1601" s="10" t="s">
        <v>10</v>
      </c>
      <c r="D1601" s="81" t="s">
        <v>1435</v>
      </c>
      <c r="E1601" s="31">
        <v>1600</v>
      </c>
      <c r="F1601" s="52">
        <v>2</v>
      </c>
      <c r="G1601" s="29">
        <f>E1601*F1601</f>
        <v>3200</v>
      </c>
      <c r="H1601" s="57" t="s">
        <v>964</v>
      </c>
    </row>
    <row r="1602" spans="1:8" s="7" customFormat="1" ht="15.75">
      <c r="A1602" s="104"/>
      <c r="B1602" s="74" t="s">
        <v>2085</v>
      </c>
      <c r="C1602" s="10" t="s">
        <v>10</v>
      </c>
      <c r="D1602" s="81" t="s">
        <v>1435</v>
      </c>
      <c r="E1602" s="31">
        <v>1600</v>
      </c>
      <c r="F1602" s="52">
        <v>4</v>
      </c>
      <c r="G1602" s="29"/>
      <c r="H1602" s="57" t="s">
        <v>965</v>
      </c>
    </row>
    <row r="1603" spans="1:8" s="7" customFormat="1" ht="15.75">
      <c r="A1603" s="103" t="s">
        <v>2135</v>
      </c>
      <c r="B1603" s="74" t="s">
        <v>2086</v>
      </c>
      <c r="C1603" s="10" t="s">
        <v>10</v>
      </c>
      <c r="D1603" s="81" t="s">
        <v>1435</v>
      </c>
      <c r="E1603" s="31">
        <v>1600</v>
      </c>
      <c r="F1603" s="52">
        <v>2</v>
      </c>
      <c r="G1603" s="29">
        <f>E1603*F1603</f>
        <v>3200</v>
      </c>
      <c r="H1603" s="57" t="s">
        <v>964</v>
      </c>
    </row>
    <row r="1604" spans="1:8" s="7" customFormat="1" ht="15.75">
      <c r="A1604" s="104"/>
      <c r="B1604" s="74" t="s">
        <v>2086</v>
      </c>
      <c r="C1604" s="10" t="s">
        <v>10</v>
      </c>
      <c r="D1604" s="81" t="s">
        <v>1435</v>
      </c>
      <c r="E1604" s="31">
        <v>1600</v>
      </c>
      <c r="F1604" s="52">
        <v>4</v>
      </c>
      <c r="G1604" s="29"/>
      <c r="H1604" s="57" t="s">
        <v>965</v>
      </c>
    </row>
    <row r="1605" spans="1:8" s="7" customFormat="1" ht="15.75">
      <c r="A1605" s="103" t="s">
        <v>2136</v>
      </c>
      <c r="B1605" s="74" t="s">
        <v>2087</v>
      </c>
      <c r="C1605" s="10" t="s">
        <v>10</v>
      </c>
      <c r="D1605" s="81" t="s">
        <v>1435</v>
      </c>
      <c r="E1605" s="31">
        <v>1600</v>
      </c>
      <c r="F1605" s="52">
        <v>2</v>
      </c>
      <c r="G1605" s="29">
        <f>E1605*F1605</f>
        <v>3200</v>
      </c>
      <c r="H1605" s="57" t="s">
        <v>964</v>
      </c>
    </row>
    <row r="1606" spans="1:8" s="7" customFormat="1" ht="15.75">
      <c r="A1606" s="104"/>
      <c r="B1606" s="74" t="s">
        <v>2087</v>
      </c>
      <c r="C1606" s="10" t="s">
        <v>10</v>
      </c>
      <c r="D1606" s="81" t="s">
        <v>1435</v>
      </c>
      <c r="E1606" s="31">
        <v>1600</v>
      </c>
      <c r="F1606" s="52">
        <v>4</v>
      </c>
      <c r="G1606" s="29"/>
      <c r="H1606" s="57" t="s">
        <v>965</v>
      </c>
    </row>
    <row r="1607" spans="1:8" s="7" customFormat="1" ht="15.75">
      <c r="A1607" s="103" t="s">
        <v>2137</v>
      </c>
      <c r="B1607" s="74" t="s">
        <v>2088</v>
      </c>
      <c r="C1607" s="10" t="s">
        <v>10</v>
      </c>
      <c r="D1607" s="81" t="s">
        <v>1435</v>
      </c>
      <c r="E1607" s="31">
        <v>1600</v>
      </c>
      <c r="F1607" s="52">
        <v>2</v>
      </c>
      <c r="G1607" s="29">
        <f>E1607*F1607</f>
        <v>3200</v>
      </c>
      <c r="H1607" s="57" t="s">
        <v>964</v>
      </c>
    </row>
    <row r="1608" spans="1:8" s="7" customFormat="1" ht="15.75">
      <c r="A1608" s="104"/>
      <c r="B1608" s="74" t="s">
        <v>2088</v>
      </c>
      <c r="C1608" s="10" t="s">
        <v>10</v>
      </c>
      <c r="D1608" s="81" t="s">
        <v>1435</v>
      </c>
      <c r="E1608" s="31">
        <v>1600</v>
      </c>
      <c r="F1608" s="52">
        <v>4</v>
      </c>
      <c r="G1608" s="29"/>
      <c r="H1608" s="57" t="s">
        <v>965</v>
      </c>
    </row>
    <row r="1609" spans="1:8" s="7" customFormat="1" ht="15.75">
      <c r="A1609" s="103" t="s">
        <v>2138</v>
      </c>
      <c r="B1609" s="74" t="s">
        <v>2089</v>
      </c>
      <c r="C1609" s="10" t="s">
        <v>10</v>
      </c>
      <c r="D1609" s="81" t="s">
        <v>1435</v>
      </c>
      <c r="E1609" s="31">
        <v>1600</v>
      </c>
      <c r="F1609" s="52">
        <v>2</v>
      </c>
      <c r="G1609" s="29">
        <f>E1609*F1609</f>
        <v>3200</v>
      </c>
      <c r="H1609" s="57" t="s">
        <v>964</v>
      </c>
    </row>
    <row r="1610" spans="1:8" s="7" customFormat="1" ht="15.75">
      <c r="A1610" s="104"/>
      <c r="B1610" s="74" t="s">
        <v>2089</v>
      </c>
      <c r="C1610" s="10" t="s">
        <v>10</v>
      </c>
      <c r="D1610" s="81" t="s">
        <v>1435</v>
      </c>
      <c r="E1610" s="31">
        <v>1600</v>
      </c>
      <c r="F1610" s="52">
        <v>4</v>
      </c>
      <c r="G1610" s="29"/>
      <c r="H1610" s="57" t="s">
        <v>965</v>
      </c>
    </row>
    <row r="1611" spans="1:8" s="7" customFormat="1" ht="15.75">
      <c r="A1611" s="103" t="s">
        <v>2139</v>
      </c>
      <c r="B1611" s="74" t="s">
        <v>2090</v>
      </c>
      <c r="C1611" s="10" t="s">
        <v>10</v>
      </c>
      <c r="D1611" s="81" t="s">
        <v>1435</v>
      </c>
      <c r="E1611" s="31">
        <v>1600</v>
      </c>
      <c r="F1611" s="52">
        <v>1</v>
      </c>
      <c r="G1611" s="29">
        <f>E1611*F1611</f>
        <v>1600</v>
      </c>
      <c r="H1611" s="57" t="s">
        <v>964</v>
      </c>
    </row>
    <row r="1612" spans="1:8" s="7" customFormat="1" ht="15.75">
      <c r="A1612" s="104"/>
      <c r="B1612" s="74" t="s">
        <v>2090</v>
      </c>
      <c r="C1612" s="10" t="s">
        <v>10</v>
      </c>
      <c r="D1612" s="81" t="s">
        <v>1435</v>
      </c>
      <c r="E1612" s="31">
        <v>1600</v>
      </c>
      <c r="F1612" s="52">
        <v>4</v>
      </c>
      <c r="G1612" s="29"/>
      <c r="H1612" s="57" t="s">
        <v>965</v>
      </c>
    </row>
    <row r="1613" spans="1:8" s="7" customFormat="1" ht="15.75">
      <c r="A1613" s="103" t="s">
        <v>2140</v>
      </c>
      <c r="B1613" s="74" t="s">
        <v>2091</v>
      </c>
      <c r="C1613" s="10" t="s">
        <v>10</v>
      </c>
      <c r="D1613" s="81" t="s">
        <v>1435</v>
      </c>
      <c r="E1613" s="31">
        <v>1600</v>
      </c>
      <c r="F1613" s="52">
        <v>1</v>
      </c>
      <c r="G1613" s="29">
        <v>6400</v>
      </c>
    </row>
    <row r="1614" spans="1:8" s="7" customFormat="1" ht="15.75">
      <c r="A1614" s="104"/>
      <c r="B1614" s="74" t="s">
        <v>2091</v>
      </c>
      <c r="C1614" s="10" t="s">
        <v>10</v>
      </c>
      <c r="D1614" s="81" t="s">
        <v>1435</v>
      </c>
      <c r="E1614" s="31">
        <f t="shared" ref="E1614:E1617" si="31">G1614/F1614</f>
        <v>1600</v>
      </c>
      <c r="F1614" s="52">
        <v>4</v>
      </c>
      <c r="G1614" s="29">
        <v>6400</v>
      </c>
    </row>
    <row r="1615" spans="1:8" s="7" customFormat="1" ht="15.75">
      <c r="A1615" s="31" t="s">
        <v>2141</v>
      </c>
      <c r="B1615" s="74" t="s">
        <v>2092</v>
      </c>
      <c r="C1615" s="10" t="s">
        <v>10</v>
      </c>
      <c r="D1615" s="81" t="s">
        <v>1435</v>
      </c>
      <c r="E1615" s="31">
        <f t="shared" si="31"/>
        <v>1600</v>
      </c>
      <c r="F1615" s="52">
        <v>4</v>
      </c>
      <c r="G1615" s="29">
        <v>6400</v>
      </c>
    </row>
    <row r="1616" spans="1:8" s="7" customFormat="1" ht="15.75">
      <c r="A1616" s="31" t="s">
        <v>2142</v>
      </c>
      <c r="B1616" s="74" t="s">
        <v>2093</v>
      </c>
      <c r="C1616" s="10" t="s">
        <v>10</v>
      </c>
      <c r="D1616" s="81" t="s">
        <v>1435</v>
      </c>
      <c r="E1616" s="31">
        <f t="shared" si="31"/>
        <v>1600</v>
      </c>
      <c r="F1616" s="52">
        <v>4</v>
      </c>
      <c r="G1616" s="29">
        <v>6400</v>
      </c>
    </row>
    <row r="1617" spans="1:8" s="7" customFormat="1" ht="15.75">
      <c r="A1617" s="31" t="s">
        <v>2143</v>
      </c>
      <c r="B1617" s="74" t="s">
        <v>2094</v>
      </c>
      <c r="C1617" s="10" t="s">
        <v>10</v>
      </c>
      <c r="D1617" s="81" t="s">
        <v>1435</v>
      </c>
      <c r="E1617" s="31">
        <f t="shared" si="31"/>
        <v>1600</v>
      </c>
      <c r="F1617" s="52">
        <v>4</v>
      </c>
      <c r="G1617" s="29">
        <v>6400</v>
      </c>
    </row>
    <row r="1618" spans="1:8" s="7" customFormat="1" ht="15.75">
      <c r="A1618" s="48" t="s">
        <v>2144</v>
      </c>
      <c r="B1618" s="77" t="s">
        <v>1437</v>
      </c>
      <c r="C1618" s="34" t="s">
        <v>10</v>
      </c>
      <c r="D1618" s="78" t="s">
        <v>1435</v>
      </c>
      <c r="E1618" s="48"/>
      <c r="F1618" s="53">
        <v>4</v>
      </c>
      <c r="G1618" s="36"/>
    </row>
    <row r="1619" spans="1:8" s="7" customFormat="1" ht="15.75">
      <c r="A1619" s="48" t="s">
        <v>2145</v>
      </c>
      <c r="B1619" s="77" t="s">
        <v>1438</v>
      </c>
      <c r="C1619" s="34" t="s">
        <v>10</v>
      </c>
      <c r="D1619" s="78" t="s">
        <v>1435</v>
      </c>
      <c r="E1619" s="48"/>
      <c r="F1619" s="53">
        <v>4</v>
      </c>
      <c r="G1619" s="36"/>
    </row>
    <row r="1620" spans="1:8" s="7" customFormat="1" ht="15.75">
      <c r="A1620" s="48" t="s">
        <v>2146</v>
      </c>
      <c r="B1620" s="77" t="s">
        <v>1439</v>
      </c>
      <c r="C1620" s="34" t="s">
        <v>10</v>
      </c>
      <c r="D1620" s="78" t="s">
        <v>1435</v>
      </c>
      <c r="E1620" s="48"/>
      <c r="F1620" s="53">
        <v>4</v>
      </c>
      <c r="G1620" s="36"/>
    </row>
    <row r="1621" spans="1:8" s="7" customFormat="1" ht="15.75">
      <c r="A1621" s="48" t="s">
        <v>2147</v>
      </c>
      <c r="B1621" s="77" t="s">
        <v>1440</v>
      </c>
      <c r="C1621" s="34" t="s">
        <v>10</v>
      </c>
      <c r="D1621" s="78" t="s">
        <v>1435</v>
      </c>
      <c r="E1621" s="48"/>
      <c r="F1621" s="53">
        <v>4</v>
      </c>
      <c r="G1621" s="36"/>
    </row>
    <row r="1622" spans="1:8" s="7" customFormat="1" ht="15.75">
      <c r="A1622" s="48" t="s">
        <v>2148</v>
      </c>
      <c r="B1622" s="77" t="s">
        <v>1441</v>
      </c>
      <c r="C1622" s="34" t="s">
        <v>10</v>
      </c>
      <c r="D1622" s="78" t="s">
        <v>1435</v>
      </c>
      <c r="E1622" s="48"/>
      <c r="F1622" s="53">
        <v>4</v>
      </c>
      <c r="G1622" s="36"/>
    </row>
    <row r="1623" spans="1:8" s="7" customFormat="1" ht="15.75">
      <c r="A1623" s="31" t="s">
        <v>2149</v>
      </c>
      <c r="B1623" s="74" t="s">
        <v>2095</v>
      </c>
      <c r="C1623" s="10" t="s">
        <v>10</v>
      </c>
      <c r="D1623" s="81" t="s">
        <v>1435</v>
      </c>
      <c r="E1623" s="31">
        <f>G1623/F1623</f>
        <v>1600</v>
      </c>
      <c r="F1623" s="52">
        <v>4</v>
      </c>
      <c r="G1623" s="29">
        <v>6400</v>
      </c>
    </row>
    <row r="1624" spans="1:8" s="7" customFormat="1" ht="15.75">
      <c r="A1624" s="88" t="s">
        <v>2150</v>
      </c>
      <c r="B1624" s="89" t="s">
        <v>2096</v>
      </c>
      <c r="C1624" s="90" t="s">
        <v>10</v>
      </c>
      <c r="D1624" s="91" t="s">
        <v>1435</v>
      </c>
      <c r="E1624" s="88">
        <f>G1624/F1624</f>
        <v>20000</v>
      </c>
      <c r="F1624" s="92">
        <v>2</v>
      </c>
      <c r="G1624" s="93">
        <v>40000</v>
      </c>
      <c r="H1624" s="94"/>
    </row>
    <row r="1625" spans="1:8" s="7" customFormat="1" ht="47.25">
      <c r="A1625" s="103" t="s">
        <v>2192</v>
      </c>
      <c r="B1625" s="74" t="s">
        <v>2502</v>
      </c>
      <c r="C1625" s="10" t="s">
        <v>10</v>
      </c>
      <c r="D1625" s="81" t="s">
        <v>740</v>
      </c>
      <c r="E1625" s="31">
        <v>20280</v>
      </c>
      <c r="F1625" s="52">
        <v>10</v>
      </c>
      <c r="G1625" s="29">
        <f>E1625*F1625</f>
        <v>202800</v>
      </c>
      <c r="H1625" s="57" t="s">
        <v>964</v>
      </c>
    </row>
    <row r="1626" spans="1:8" s="7" customFormat="1" ht="47.25">
      <c r="A1626" s="104"/>
      <c r="B1626" s="74" t="s">
        <v>2502</v>
      </c>
      <c r="C1626" s="10" t="s">
        <v>10</v>
      </c>
      <c r="D1626" s="81" t="s">
        <v>740</v>
      </c>
      <c r="E1626" s="31">
        <v>20280</v>
      </c>
      <c r="F1626" s="52">
        <v>20</v>
      </c>
      <c r="G1626" s="29"/>
      <c r="H1626" s="57" t="s">
        <v>965</v>
      </c>
    </row>
    <row r="1627" spans="1:8" s="7" customFormat="1" ht="63">
      <c r="A1627" s="103" t="s">
        <v>2193</v>
      </c>
      <c r="B1627" s="74" t="s">
        <v>2503</v>
      </c>
      <c r="C1627" s="10" t="s">
        <v>10</v>
      </c>
      <c r="D1627" s="81" t="s">
        <v>740</v>
      </c>
      <c r="E1627" s="31">
        <v>8010</v>
      </c>
      <c r="F1627" s="52">
        <v>25</v>
      </c>
      <c r="G1627" s="29">
        <f>E1627*F1627</f>
        <v>200250</v>
      </c>
      <c r="H1627" s="57" t="s">
        <v>964</v>
      </c>
    </row>
    <row r="1628" spans="1:8" s="7" customFormat="1" ht="63">
      <c r="A1628" s="104"/>
      <c r="B1628" s="74" t="s">
        <v>2503</v>
      </c>
      <c r="C1628" s="10" t="s">
        <v>10</v>
      </c>
      <c r="D1628" s="81" t="s">
        <v>740</v>
      </c>
      <c r="E1628" s="31">
        <v>8010</v>
      </c>
      <c r="F1628" s="52">
        <v>50</v>
      </c>
      <c r="G1628" s="29"/>
      <c r="H1628" s="57" t="s">
        <v>965</v>
      </c>
    </row>
    <row r="1629" spans="1:8" s="7" customFormat="1" ht="47.25">
      <c r="A1629" s="103" t="s">
        <v>2194</v>
      </c>
      <c r="B1629" s="74" t="s">
        <v>2498</v>
      </c>
      <c r="C1629" s="10" t="s">
        <v>10</v>
      </c>
      <c r="D1629" s="81" t="s">
        <v>740</v>
      </c>
      <c r="E1629" s="31">
        <v>14780</v>
      </c>
      <c r="F1629" s="52">
        <v>24</v>
      </c>
      <c r="G1629" s="29">
        <f>E1629*F1629</f>
        <v>354720</v>
      </c>
      <c r="H1629" s="57" t="s">
        <v>964</v>
      </c>
    </row>
    <row r="1630" spans="1:8" s="7" customFormat="1" ht="47.25">
      <c r="A1630" s="104"/>
      <c r="B1630" s="74" t="s">
        <v>2498</v>
      </c>
      <c r="C1630" s="10" t="s">
        <v>10</v>
      </c>
      <c r="D1630" s="81" t="s">
        <v>740</v>
      </c>
      <c r="E1630" s="31">
        <v>17480</v>
      </c>
      <c r="F1630" s="52">
        <v>48</v>
      </c>
      <c r="G1630" s="29"/>
      <c r="H1630" s="57" t="s">
        <v>965</v>
      </c>
    </row>
    <row r="1631" spans="1:8" s="7" customFormat="1" ht="63">
      <c r="A1631" s="103" t="s">
        <v>2195</v>
      </c>
      <c r="B1631" s="74" t="s">
        <v>2499</v>
      </c>
      <c r="C1631" s="10" t="s">
        <v>10</v>
      </c>
      <c r="D1631" s="81" t="s">
        <v>740</v>
      </c>
      <c r="E1631" s="31">
        <v>17900</v>
      </c>
      <c r="F1631" s="52">
        <v>24</v>
      </c>
      <c r="G1631" s="29">
        <f>E1631*F1631</f>
        <v>429600</v>
      </c>
      <c r="H1631" s="57" t="s">
        <v>964</v>
      </c>
    </row>
    <row r="1632" spans="1:8" s="7" customFormat="1" ht="31.5">
      <c r="A1632" s="104"/>
      <c r="B1632" s="74" t="s">
        <v>2493</v>
      </c>
      <c r="C1632" s="10" t="s">
        <v>10</v>
      </c>
      <c r="D1632" s="81" t="s">
        <v>740</v>
      </c>
      <c r="E1632" s="31">
        <v>17900</v>
      </c>
      <c r="F1632" s="52">
        <v>48</v>
      </c>
      <c r="G1632" s="29"/>
      <c r="H1632" s="57" t="s">
        <v>965</v>
      </c>
    </row>
    <row r="1633" spans="1:8" s="7" customFormat="1" ht="63">
      <c r="A1633" s="103" t="s">
        <v>2196</v>
      </c>
      <c r="B1633" s="74" t="s">
        <v>2501</v>
      </c>
      <c r="C1633" s="10" t="s">
        <v>10</v>
      </c>
      <c r="D1633" s="81" t="s">
        <v>740</v>
      </c>
      <c r="E1633" s="31">
        <v>13590</v>
      </c>
      <c r="F1633" s="52">
        <v>24</v>
      </c>
      <c r="G1633" s="29">
        <f>E1633*F1633</f>
        <v>326160</v>
      </c>
      <c r="H1633" s="57" t="s">
        <v>964</v>
      </c>
    </row>
    <row r="1634" spans="1:8" s="7" customFormat="1" ht="47.25">
      <c r="A1634" s="104"/>
      <c r="B1634" s="74" t="s">
        <v>2500</v>
      </c>
      <c r="C1634" s="10" t="s">
        <v>10</v>
      </c>
      <c r="D1634" s="81" t="s">
        <v>740</v>
      </c>
      <c r="E1634" s="31">
        <v>13590</v>
      </c>
      <c r="F1634" s="52">
        <v>48</v>
      </c>
      <c r="G1634" s="29"/>
      <c r="H1634" s="57" t="s">
        <v>965</v>
      </c>
    </row>
    <row r="1635" spans="1:8" s="7" customFormat="1" ht="31.5">
      <c r="A1635" s="103" t="s">
        <v>2197</v>
      </c>
      <c r="B1635" s="74" t="s">
        <v>2504</v>
      </c>
      <c r="C1635" s="10" t="s">
        <v>10</v>
      </c>
      <c r="D1635" s="81" t="s">
        <v>740</v>
      </c>
      <c r="E1635" s="31">
        <v>16010</v>
      </c>
      <c r="F1635" s="52">
        <v>20</v>
      </c>
      <c r="G1635" s="29">
        <f>E1635*F1635</f>
        <v>320200</v>
      </c>
      <c r="H1635" s="57" t="s">
        <v>964</v>
      </c>
    </row>
    <row r="1636" spans="1:8" s="7" customFormat="1" ht="31.5">
      <c r="A1636" s="104"/>
      <c r="B1636" s="74" t="s">
        <v>2505</v>
      </c>
      <c r="C1636" s="10" t="s">
        <v>10</v>
      </c>
      <c r="D1636" s="81" t="s">
        <v>740</v>
      </c>
      <c r="E1636" s="31">
        <v>16010</v>
      </c>
      <c r="F1636" s="52">
        <v>40</v>
      </c>
      <c r="G1636" s="29"/>
      <c r="H1636" s="57" t="s">
        <v>965</v>
      </c>
    </row>
    <row r="1637" spans="1:8" s="7" customFormat="1" ht="63">
      <c r="A1637" s="103" t="s">
        <v>2198</v>
      </c>
      <c r="B1637" s="74" t="s">
        <v>2494</v>
      </c>
      <c r="C1637" s="10" t="s">
        <v>10</v>
      </c>
      <c r="D1637" s="81" t="s">
        <v>740</v>
      </c>
      <c r="E1637" s="31">
        <v>14240</v>
      </c>
      <c r="F1637" s="52">
        <v>17</v>
      </c>
      <c r="G1637" s="29">
        <f>E1637*F1637</f>
        <v>242080</v>
      </c>
      <c r="H1637" s="57" t="s">
        <v>964</v>
      </c>
    </row>
    <row r="1638" spans="1:8" s="7" customFormat="1" ht="31.5">
      <c r="A1638" s="104"/>
      <c r="B1638" s="74" t="s">
        <v>2495</v>
      </c>
      <c r="C1638" s="10" t="s">
        <v>10</v>
      </c>
      <c r="D1638" s="81" t="s">
        <v>740</v>
      </c>
      <c r="E1638" s="31">
        <v>14240</v>
      </c>
      <c r="F1638" s="52">
        <v>35</v>
      </c>
      <c r="G1638" s="29"/>
      <c r="H1638" s="57" t="s">
        <v>965</v>
      </c>
    </row>
    <row r="1639" spans="1:8" s="7" customFormat="1" ht="31.5">
      <c r="A1639" s="103" t="s">
        <v>2199</v>
      </c>
      <c r="B1639" s="74" t="s">
        <v>2495</v>
      </c>
      <c r="C1639" s="10" t="s">
        <v>10</v>
      </c>
      <c r="D1639" s="81" t="s">
        <v>740</v>
      </c>
      <c r="E1639" s="31">
        <v>19630</v>
      </c>
      <c r="F1639" s="52">
        <v>6</v>
      </c>
      <c r="G1639" s="29">
        <f>E1639*F1639</f>
        <v>117780</v>
      </c>
      <c r="H1639" s="57" t="s">
        <v>964</v>
      </c>
    </row>
    <row r="1640" spans="1:8" s="7" customFormat="1" ht="47.25">
      <c r="A1640" s="104"/>
      <c r="B1640" s="74" t="s">
        <v>2496</v>
      </c>
      <c r="C1640" s="10" t="s">
        <v>10</v>
      </c>
      <c r="D1640" s="81" t="s">
        <v>740</v>
      </c>
      <c r="E1640" s="31">
        <v>19630</v>
      </c>
      <c r="F1640" s="52">
        <v>12</v>
      </c>
      <c r="G1640" s="29"/>
      <c r="H1640" s="57" t="s">
        <v>965</v>
      </c>
    </row>
    <row r="1641" spans="1:8" s="7" customFormat="1" ht="47.25">
      <c r="A1641" s="103" t="s">
        <v>2200</v>
      </c>
      <c r="B1641" s="74" t="s">
        <v>2496</v>
      </c>
      <c r="C1641" s="10" t="s">
        <v>10</v>
      </c>
      <c r="D1641" s="81" t="s">
        <v>740</v>
      </c>
      <c r="E1641" s="31">
        <v>15100</v>
      </c>
      <c r="F1641" s="52">
        <v>24</v>
      </c>
      <c r="G1641" s="29">
        <f>E1641*F1641</f>
        <v>362400</v>
      </c>
      <c r="H1641" s="57" t="s">
        <v>964</v>
      </c>
    </row>
    <row r="1642" spans="1:8" s="7" customFormat="1" ht="47.25">
      <c r="A1642" s="104"/>
      <c r="B1642" s="74" t="s">
        <v>2497</v>
      </c>
      <c r="C1642" s="10" t="s">
        <v>10</v>
      </c>
      <c r="D1642" s="81" t="s">
        <v>740</v>
      </c>
      <c r="E1642" s="31">
        <v>15100</v>
      </c>
      <c r="F1642" s="52">
        <v>48</v>
      </c>
      <c r="G1642" s="29"/>
      <c r="H1642" s="57" t="s">
        <v>965</v>
      </c>
    </row>
    <row r="1643" spans="1:8" s="7" customFormat="1" ht="74.25" customHeight="1">
      <c r="A1643" s="103" t="s">
        <v>2201</v>
      </c>
      <c r="B1643" s="74" t="s">
        <v>2442</v>
      </c>
      <c r="C1643" s="10" t="s">
        <v>10</v>
      </c>
      <c r="D1643" s="81" t="s">
        <v>740</v>
      </c>
      <c r="E1643" s="31">
        <v>15100</v>
      </c>
      <c r="F1643" s="52">
        <v>24</v>
      </c>
      <c r="G1643" s="29">
        <f>E1643*F1643</f>
        <v>362400</v>
      </c>
      <c r="H1643" s="57" t="s">
        <v>964</v>
      </c>
    </row>
    <row r="1644" spans="1:8" s="7" customFormat="1" ht="79.5" customHeight="1">
      <c r="A1644" s="104"/>
      <c r="B1644" s="74" t="s">
        <v>2442</v>
      </c>
      <c r="C1644" s="10" t="s">
        <v>10</v>
      </c>
      <c r="D1644" s="81" t="s">
        <v>740</v>
      </c>
      <c r="E1644" s="31">
        <v>15100</v>
      </c>
      <c r="F1644" s="52">
        <v>40</v>
      </c>
      <c r="G1644" s="29"/>
      <c r="H1644" s="57" t="s">
        <v>965</v>
      </c>
    </row>
    <row r="1645" spans="1:8" s="7" customFormat="1" ht="63">
      <c r="A1645" s="103" t="s">
        <v>2202</v>
      </c>
      <c r="B1645" s="74" t="s">
        <v>2443</v>
      </c>
      <c r="C1645" s="10" t="s">
        <v>10</v>
      </c>
      <c r="D1645" s="81" t="s">
        <v>740</v>
      </c>
      <c r="E1645" s="31">
        <v>19840</v>
      </c>
      <c r="F1645" s="52">
        <v>23</v>
      </c>
      <c r="G1645" s="29">
        <f>E1645*F1645</f>
        <v>456320</v>
      </c>
      <c r="H1645" s="57" t="s">
        <v>964</v>
      </c>
    </row>
    <row r="1646" spans="1:8" s="7" customFormat="1" ht="63">
      <c r="A1646" s="104"/>
      <c r="B1646" s="74" t="s">
        <v>2443</v>
      </c>
      <c r="C1646" s="10" t="s">
        <v>10</v>
      </c>
      <c r="D1646" s="81" t="s">
        <v>740</v>
      </c>
      <c r="E1646" s="31">
        <v>19840</v>
      </c>
      <c r="F1646" s="52">
        <v>45</v>
      </c>
      <c r="G1646" s="29"/>
      <c r="H1646" s="57" t="s">
        <v>965</v>
      </c>
    </row>
    <row r="1647" spans="1:8" s="7" customFormat="1" ht="47.25">
      <c r="A1647" s="103" t="s">
        <v>2203</v>
      </c>
      <c r="B1647" s="74" t="s">
        <v>2444</v>
      </c>
      <c r="C1647" s="10" t="s">
        <v>10</v>
      </c>
      <c r="D1647" s="81" t="s">
        <v>740</v>
      </c>
      <c r="E1647" s="31">
        <v>28290</v>
      </c>
      <c r="F1647" s="52">
        <v>1</v>
      </c>
      <c r="G1647" s="29">
        <f>E1647*F1647</f>
        <v>28290</v>
      </c>
      <c r="H1647" s="57" t="s">
        <v>964</v>
      </c>
    </row>
    <row r="1648" spans="1:8" s="7" customFormat="1" ht="47.25">
      <c r="A1648" s="104"/>
      <c r="B1648" s="74" t="s">
        <v>2444</v>
      </c>
      <c r="C1648" s="10" t="s">
        <v>10</v>
      </c>
      <c r="D1648" s="81" t="s">
        <v>740</v>
      </c>
      <c r="E1648" s="31">
        <v>28290</v>
      </c>
      <c r="F1648" s="52">
        <v>2</v>
      </c>
      <c r="G1648" s="29"/>
      <c r="H1648" s="57" t="s">
        <v>965</v>
      </c>
    </row>
    <row r="1649" spans="1:8" s="7" customFormat="1" ht="60.75" customHeight="1">
      <c r="A1649" s="103" t="s">
        <v>2204</v>
      </c>
      <c r="B1649" s="74" t="s">
        <v>2445</v>
      </c>
      <c r="C1649" s="10" t="s">
        <v>10</v>
      </c>
      <c r="D1649" s="81" t="s">
        <v>740</v>
      </c>
      <c r="E1649" s="31">
        <v>16170</v>
      </c>
      <c r="F1649" s="52">
        <v>3</v>
      </c>
      <c r="G1649" s="29">
        <f>E1649*F1649</f>
        <v>48510</v>
      </c>
      <c r="H1649" s="57" t="s">
        <v>964</v>
      </c>
    </row>
    <row r="1650" spans="1:8" s="7" customFormat="1" ht="56.25" customHeight="1">
      <c r="A1650" s="104"/>
      <c r="B1650" s="74" t="s">
        <v>2445</v>
      </c>
      <c r="C1650" s="10" t="s">
        <v>10</v>
      </c>
      <c r="D1650" s="81" t="s">
        <v>740</v>
      </c>
      <c r="E1650" s="31">
        <v>16170</v>
      </c>
      <c r="F1650" s="52">
        <v>6</v>
      </c>
      <c r="G1650" s="29"/>
      <c r="H1650" s="57" t="s">
        <v>965</v>
      </c>
    </row>
    <row r="1651" spans="1:8" s="7" customFormat="1" ht="47.25">
      <c r="A1651" s="103" t="s">
        <v>2205</v>
      </c>
      <c r="B1651" s="74" t="s">
        <v>2446</v>
      </c>
      <c r="C1651" s="10" t="s">
        <v>10</v>
      </c>
      <c r="D1651" s="81" t="s">
        <v>740</v>
      </c>
      <c r="E1651" s="31">
        <v>30950</v>
      </c>
      <c r="F1651" s="52">
        <v>4</v>
      </c>
      <c r="G1651" s="29">
        <f>E1651*F1651</f>
        <v>123800</v>
      </c>
      <c r="H1651" s="57" t="s">
        <v>964</v>
      </c>
    </row>
    <row r="1652" spans="1:8" s="7" customFormat="1" ht="47.25">
      <c r="A1652" s="104"/>
      <c r="B1652" s="74" t="s">
        <v>2446</v>
      </c>
      <c r="C1652" s="10" t="s">
        <v>10</v>
      </c>
      <c r="D1652" s="81" t="s">
        <v>740</v>
      </c>
      <c r="E1652" s="31">
        <v>30950</v>
      </c>
      <c r="F1652" s="52">
        <v>8</v>
      </c>
      <c r="G1652" s="29"/>
      <c r="H1652" s="57" t="s">
        <v>965</v>
      </c>
    </row>
    <row r="1653" spans="1:8" s="7" customFormat="1" ht="63">
      <c r="A1653" s="103" t="s">
        <v>2206</v>
      </c>
      <c r="B1653" s="74" t="s">
        <v>2447</v>
      </c>
      <c r="C1653" s="10" t="s">
        <v>10</v>
      </c>
      <c r="D1653" s="81" t="s">
        <v>740</v>
      </c>
      <c r="E1653" s="31">
        <v>153080</v>
      </c>
      <c r="F1653" s="52">
        <v>23</v>
      </c>
      <c r="G1653" s="29">
        <f>E1653*F1653</f>
        <v>3520840</v>
      </c>
      <c r="H1653" s="57" t="s">
        <v>964</v>
      </c>
    </row>
    <row r="1654" spans="1:8" s="7" customFormat="1" ht="63">
      <c r="A1654" s="104"/>
      <c r="B1654" s="74" t="s">
        <v>2447</v>
      </c>
      <c r="C1654" s="10" t="s">
        <v>10</v>
      </c>
      <c r="D1654" s="81" t="s">
        <v>740</v>
      </c>
      <c r="E1654" s="31">
        <v>153080</v>
      </c>
      <c r="F1654" s="52">
        <v>45</v>
      </c>
      <c r="G1654" s="29"/>
      <c r="H1654" s="57" t="s">
        <v>965</v>
      </c>
    </row>
    <row r="1655" spans="1:8" s="7" customFormat="1" ht="63">
      <c r="A1655" s="103" t="s">
        <v>2207</v>
      </c>
      <c r="B1655" s="74" t="s">
        <v>2438</v>
      </c>
      <c r="C1655" s="10" t="s">
        <v>10</v>
      </c>
      <c r="D1655" s="81" t="s">
        <v>740</v>
      </c>
      <c r="E1655" s="31">
        <v>11750</v>
      </c>
      <c r="F1655" s="52">
        <v>23</v>
      </c>
      <c r="G1655" s="29">
        <f>E1655*F1655</f>
        <v>270250</v>
      </c>
      <c r="H1655" s="57" t="s">
        <v>964</v>
      </c>
    </row>
    <row r="1656" spans="1:8" s="7" customFormat="1" ht="63">
      <c r="A1656" s="104"/>
      <c r="B1656" s="74" t="s">
        <v>2438</v>
      </c>
      <c r="C1656" s="10" t="s">
        <v>10</v>
      </c>
      <c r="D1656" s="81" t="s">
        <v>740</v>
      </c>
      <c r="E1656" s="31">
        <v>11750</v>
      </c>
      <c r="F1656" s="52">
        <v>45</v>
      </c>
      <c r="G1656" s="29"/>
      <c r="H1656" s="57" t="s">
        <v>965</v>
      </c>
    </row>
    <row r="1657" spans="1:8" s="7" customFormat="1" ht="63">
      <c r="A1657" s="103" t="s">
        <v>2208</v>
      </c>
      <c r="B1657" s="74" t="s">
        <v>2439</v>
      </c>
      <c r="C1657" s="10" t="s">
        <v>10</v>
      </c>
      <c r="D1657" s="81" t="s">
        <v>740</v>
      </c>
      <c r="E1657" s="31">
        <v>44850</v>
      </c>
      <c r="F1657" s="52">
        <v>20</v>
      </c>
      <c r="G1657" s="29">
        <f>E1657*F1657</f>
        <v>897000</v>
      </c>
      <c r="H1657" s="57" t="s">
        <v>964</v>
      </c>
    </row>
    <row r="1658" spans="1:8" s="7" customFormat="1" ht="63">
      <c r="A1658" s="104"/>
      <c r="B1658" s="74" t="s">
        <v>2439</v>
      </c>
      <c r="C1658" s="10" t="s">
        <v>10</v>
      </c>
      <c r="D1658" s="81" t="s">
        <v>740</v>
      </c>
      <c r="E1658" s="31">
        <v>44850</v>
      </c>
      <c r="F1658" s="52">
        <v>40</v>
      </c>
      <c r="G1658" s="29"/>
      <c r="H1658" s="57" t="s">
        <v>965</v>
      </c>
    </row>
    <row r="1659" spans="1:8" s="7" customFormat="1" ht="47.25">
      <c r="A1659" s="103" t="s">
        <v>2209</v>
      </c>
      <c r="B1659" s="74" t="s">
        <v>2440</v>
      </c>
      <c r="C1659" s="10" t="s">
        <v>10</v>
      </c>
      <c r="D1659" s="81" t="s">
        <v>740</v>
      </c>
      <c r="E1659" s="31">
        <v>15950</v>
      </c>
      <c r="F1659" s="52">
        <v>5</v>
      </c>
      <c r="G1659" s="29">
        <f>E1659*F1659</f>
        <v>79750</v>
      </c>
      <c r="H1659" s="57" t="s">
        <v>964</v>
      </c>
    </row>
    <row r="1660" spans="1:8" s="7" customFormat="1" ht="47.25">
      <c r="A1660" s="104"/>
      <c r="B1660" s="74" t="s">
        <v>2440</v>
      </c>
      <c r="C1660" s="10" t="s">
        <v>10</v>
      </c>
      <c r="D1660" s="81" t="s">
        <v>740</v>
      </c>
      <c r="E1660" s="31">
        <v>15950</v>
      </c>
      <c r="F1660" s="52">
        <v>10</v>
      </c>
      <c r="G1660" s="29"/>
      <c r="H1660" s="57" t="s">
        <v>965</v>
      </c>
    </row>
    <row r="1661" spans="1:8" s="7" customFormat="1" ht="47.25">
      <c r="A1661" s="103" t="s">
        <v>2210</v>
      </c>
      <c r="B1661" s="74" t="s">
        <v>2151</v>
      </c>
      <c r="C1661" s="10" t="s">
        <v>10</v>
      </c>
      <c r="D1661" s="81" t="s">
        <v>740</v>
      </c>
      <c r="E1661" s="31">
        <v>89910</v>
      </c>
      <c r="F1661" s="52">
        <v>3</v>
      </c>
      <c r="G1661" s="29">
        <f>E1661*F1661</f>
        <v>269730</v>
      </c>
      <c r="H1661" s="57" t="s">
        <v>964</v>
      </c>
    </row>
    <row r="1662" spans="1:8" s="7" customFormat="1" ht="47.25">
      <c r="A1662" s="104"/>
      <c r="B1662" s="74" t="s">
        <v>2151</v>
      </c>
      <c r="C1662" s="10" t="s">
        <v>10</v>
      </c>
      <c r="D1662" s="81" t="s">
        <v>740</v>
      </c>
      <c r="E1662" s="31">
        <v>89910</v>
      </c>
      <c r="F1662" s="52">
        <v>6</v>
      </c>
      <c r="G1662" s="29"/>
      <c r="H1662" s="57" t="s">
        <v>965</v>
      </c>
    </row>
    <row r="1663" spans="1:8" s="7" customFormat="1" ht="47.25">
      <c r="A1663" s="103" t="s">
        <v>2211</v>
      </c>
      <c r="B1663" s="74" t="s">
        <v>2441</v>
      </c>
      <c r="C1663" s="10" t="s">
        <v>10</v>
      </c>
      <c r="D1663" s="81" t="s">
        <v>740</v>
      </c>
      <c r="E1663" s="31">
        <v>14240</v>
      </c>
      <c r="F1663" s="52">
        <v>12</v>
      </c>
      <c r="G1663" s="29">
        <f>E1663*F1663</f>
        <v>170880</v>
      </c>
      <c r="H1663" s="57" t="s">
        <v>964</v>
      </c>
    </row>
    <row r="1664" spans="1:8" s="7" customFormat="1" ht="47.25">
      <c r="A1664" s="104"/>
      <c r="B1664" s="74" t="s">
        <v>2441</v>
      </c>
      <c r="C1664" s="10" t="s">
        <v>10</v>
      </c>
      <c r="D1664" s="81" t="s">
        <v>740</v>
      </c>
      <c r="E1664" s="31">
        <v>14240</v>
      </c>
      <c r="F1664" s="52">
        <v>25</v>
      </c>
      <c r="G1664" s="29"/>
      <c r="H1664" s="57" t="s">
        <v>965</v>
      </c>
    </row>
    <row r="1665" spans="1:8" s="7" customFormat="1" ht="31.5">
      <c r="A1665" s="49" t="s">
        <v>2212</v>
      </c>
      <c r="B1665" s="79" t="s">
        <v>2152</v>
      </c>
      <c r="C1665" s="37" t="s">
        <v>10</v>
      </c>
      <c r="D1665" s="82" t="s">
        <v>740</v>
      </c>
      <c r="E1665" s="49">
        <v>42160</v>
      </c>
      <c r="F1665" s="51">
        <v>1</v>
      </c>
      <c r="G1665" s="39"/>
    </row>
    <row r="1666" spans="1:8" s="7" customFormat="1" ht="31.5">
      <c r="A1666" s="103" t="s">
        <v>2213</v>
      </c>
      <c r="B1666" s="74" t="s">
        <v>2153</v>
      </c>
      <c r="C1666" s="10" t="s">
        <v>10</v>
      </c>
      <c r="D1666" s="81" t="s">
        <v>740</v>
      </c>
      <c r="E1666" s="31">
        <v>20490</v>
      </c>
      <c r="F1666" s="52">
        <v>2</v>
      </c>
      <c r="G1666" s="29">
        <f>E1666*F1666</f>
        <v>40980</v>
      </c>
      <c r="H1666" s="57" t="s">
        <v>964</v>
      </c>
    </row>
    <row r="1667" spans="1:8" s="7" customFormat="1" ht="31.5">
      <c r="A1667" s="104"/>
      <c r="B1667" s="74" t="s">
        <v>2153</v>
      </c>
      <c r="C1667" s="10" t="s">
        <v>10</v>
      </c>
      <c r="D1667" s="81" t="s">
        <v>740</v>
      </c>
      <c r="E1667" s="31">
        <v>20490</v>
      </c>
      <c r="F1667" s="52">
        <v>3</v>
      </c>
      <c r="G1667" s="29"/>
      <c r="H1667" s="57" t="s">
        <v>965</v>
      </c>
    </row>
    <row r="1668" spans="1:8" s="7" customFormat="1" ht="47.25">
      <c r="A1668" s="103" t="s">
        <v>2214</v>
      </c>
      <c r="B1668" s="74" t="s">
        <v>2154</v>
      </c>
      <c r="C1668" s="10" t="s">
        <v>10</v>
      </c>
      <c r="D1668" s="81" t="s">
        <v>740</v>
      </c>
      <c r="E1668" s="31">
        <v>45710</v>
      </c>
      <c r="F1668" s="52">
        <v>3</v>
      </c>
      <c r="G1668" s="29">
        <f>E1668*F1668</f>
        <v>137130</v>
      </c>
      <c r="H1668" s="57" t="s">
        <v>964</v>
      </c>
    </row>
    <row r="1669" spans="1:8" s="7" customFormat="1" ht="47.25">
      <c r="A1669" s="104"/>
      <c r="B1669" s="74" t="s">
        <v>2154</v>
      </c>
      <c r="C1669" s="10" t="s">
        <v>10</v>
      </c>
      <c r="D1669" s="81" t="s">
        <v>740</v>
      </c>
      <c r="E1669" s="31">
        <v>45710</v>
      </c>
      <c r="F1669" s="52">
        <v>6</v>
      </c>
      <c r="G1669" s="29"/>
      <c r="H1669" s="57" t="s">
        <v>965</v>
      </c>
    </row>
    <row r="1670" spans="1:8" s="7" customFormat="1" ht="31.5">
      <c r="A1670" s="103" t="s">
        <v>2215</v>
      </c>
      <c r="B1670" s="74" t="s">
        <v>2434</v>
      </c>
      <c r="C1670" s="10" t="s">
        <v>10</v>
      </c>
      <c r="D1670" s="81" t="s">
        <v>740</v>
      </c>
      <c r="E1670" s="31">
        <v>36800</v>
      </c>
      <c r="F1670" s="52">
        <v>4</v>
      </c>
      <c r="G1670" s="29">
        <f>E1670*F1670</f>
        <v>147200</v>
      </c>
      <c r="H1670" s="57" t="s">
        <v>964</v>
      </c>
    </row>
    <row r="1671" spans="1:8" s="7" customFormat="1" ht="31.5">
      <c r="A1671" s="104"/>
      <c r="B1671" s="74" t="s">
        <v>2434</v>
      </c>
      <c r="C1671" s="10" t="s">
        <v>10</v>
      </c>
      <c r="D1671" s="81" t="s">
        <v>740</v>
      </c>
      <c r="E1671" s="31">
        <v>36800</v>
      </c>
      <c r="F1671" s="52">
        <v>8</v>
      </c>
      <c r="G1671" s="29"/>
      <c r="H1671" s="57" t="s">
        <v>965</v>
      </c>
    </row>
    <row r="1672" spans="1:8" s="7" customFormat="1" ht="31.5">
      <c r="A1672" s="103" t="s">
        <v>2216</v>
      </c>
      <c r="B1672" s="74" t="s">
        <v>2435</v>
      </c>
      <c r="C1672" s="10" t="s">
        <v>10</v>
      </c>
      <c r="D1672" s="81" t="s">
        <v>740</v>
      </c>
      <c r="E1672" s="31">
        <v>19550</v>
      </c>
      <c r="F1672" s="52">
        <v>2</v>
      </c>
      <c r="G1672" s="29">
        <f>E1672*F1672</f>
        <v>39100</v>
      </c>
      <c r="H1672" s="57" t="s">
        <v>964</v>
      </c>
    </row>
    <row r="1673" spans="1:8" s="7" customFormat="1" ht="31.5">
      <c r="A1673" s="104"/>
      <c r="B1673" s="74" t="s">
        <v>2435</v>
      </c>
      <c r="C1673" s="10" t="s">
        <v>10</v>
      </c>
      <c r="D1673" s="81" t="s">
        <v>740</v>
      </c>
      <c r="E1673" s="31">
        <v>19550</v>
      </c>
      <c r="F1673" s="52">
        <v>5</v>
      </c>
      <c r="G1673" s="29"/>
      <c r="H1673" s="57" t="s">
        <v>965</v>
      </c>
    </row>
    <row r="1674" spans="1:8" s="7" customFormat="1" ht="31.5">
      <c r="A1674" s="103" t="s">
        <v>2217</v>
      </c>
      <c r="B1674" s="74" t="s">
        <v>2436</v>
      </c>
      <c r="C1674" s="10" t="s">
        <v>10</v>
      </c>
      <c r="D1674" s="81" t="s">
        <v>740</v>
      </c>
      <c r="E1674" s="31">
        <v>110000</v>
      </c>
      <c r="F1674" s="52">
        <v>3</v>
      </c>
      <c r="G1674" s="29">
        <f>E1674*F1674</f>
        <v>330000</v>
      </c>
      <c r="H1674" s="57" t="s">
        <v>964</v>
      </c>
    </row>
    <row r="1675" spans="1:8" s="7" customFormat="1" ht="31.5">
      <c r="A1675" s="104"/>
      <c r="B1675" s="74" t="s">
        <v>2436</v>
      </c>
      <c r="C1675" s="10" t="s">
        <v>10</v>
      </c>
      <c r="D1675" s="81" t="s">
        <v>740</v>
      </c>
      <c r="E1675" s="31">
        <v>110000</v>
      </c>
      <c r="F1675" s="52">
        <v>6</v>
      </c>
      <c r="G1675" s="29"/>
      <c r="H1675" s="57" t="s">
        <v>965</v>
      </c>
    </row>
    <row r="1676" spans="1:8" s="7" customFormat="1" ht="31.5">
      <c r="A1676" s="103" t="s">
        <v>2218</v>
      </c>
      <c r="B1676" s="74" t="s">
        <v>2437</v>
      </c>
      <c r="C1676" s="10" t="s">
        <v>10</v>
      </c>
      <c r="D1676" s="81" t="s">
        <v>740</v>
      </c>
      <c r="E1676" s="31">
        <v>41975</v>
      </c>
      <c r="F1676" s="52">
        <v>2</v>
      </c>
      <c r="G1676" s="29">
        <f>E1676*F1676</f>
        <v>83950</v>
      </c>
      <c r="H1676" s="57" t="s">
        <v>964</v>
      </c>
    </row>
    <row r="1677" spans="1:8" s="7" customFormat="1" ht="31.5">
      <c r="A1677" s="104"/>
      <c r="B1677" s="74" t="s">
        <v>2437</v>
      </c>
      <c r="C1677" s="10" t="s">
        <v>10</v>
      </c>
      <c r="D1677" s="81" t="s">
        <v>740</v>
      </c>
      <c r="E1677" s="31">
        <v>41975</v>
      </c>
      <c r="F1677" s="52">
        <v>3</v>
      </c>
      <c r="G1677" s="29"/>
      <c r="H1677" s="57" t="s">
        <v>965</v>
      </c>
    </row>
    <row r="1678" spans="1:8" s="7" customFormat="1" ht="31.5">
      <c r="A1678" s="103" t="s">
        <v>2219</v>
      </c>
      <c r="B1678" s="74" t="s">
        <v>2155</v>
      </c>
      <c r="C1678" s="10" t="s">
        <v>10</v>
      </c>
      <c r="D1678" s="81" t="s">
        <v>740</v>
      </c>
      <c r="E1678" s="31">
        <v>161000</v>
      </c>
      <c r="F1678" s="52">
        <v>3</v>
      </c>
      <c r="G1678" s="29">
        <f>E1678*F1678</f>
        <v>483000</v>
      </c>
      <c r="H1678" s="57" t="s">
        <v>964</v>
      </c>
    </row>
    <row r="1679" spans="1:8" s="7" customFormat="1" ht="31.5">
      <c r="A1679" s="104"/>
      <c r="B1679" s="74" t="s">
        <v>2155</v>
      </c>
      <c r="C1679" s="10" t="s">
        <v>10</v>
      </c>
      <c r="D1679" s="81" t="s">
        <v>740</v>
      </c>
      <c r="E1679" s="31">
        <v>161000</v>
      </c>
      <c r="F1679" s="52">
        <v>6</v>
      </c>
      <c r="G1679" s="29"/>
      <c r="H1679" s="57" t="s">
        <v>965</v>
      </c>
    </row>
    <row r="1680" spans="1:8" s="7" customFormat="1" ht="31.5">
      <c r="A1680" s="103" t="s">
        <v>2220</v>
      </c>
      <c r="B1680" s="74" t="s">
        <v>2156</v>
      </c>
      <c r="C1680" s="10" t="s">
        <v>10</v>
      </c>
      <c r="D1680" s="81" t="s">
        <v>740</v>
      </c>
      <c r="E1680" s="31">
        <v>161000</v>
      </c>
      <c r="F1680" s="52">
        <v>3</v>
      </c>
      <c r="G1680" s="29">
        <f>E1680*F1680</f>
        <v>483000</v>
      </c>
      <c r="H1680" s="57" t="s">
        <v>964</v>
      </c>
    </row>
    <row r="1681" spans="1:8" s="7" customFormat="1" ht="31.5">
      <c r="A1681" s="104"/>
      <c r="B1681" s="74" t="s">
        <v>2156</v>
      </c>
      <c r="C1681" s="10" t="s">
        <v>10</v>
      </c>
      <c r="D1681" s="81" t="s">
        <v>740</v>
      </c>
      <c r="E1681" s="31">
        <v>161000</v>
      </c>
      <c r="F1681" s="52">
        <v>6</v>
      </c>
      <c r="G1681" s="29"/>
      <c r="H1681" s="57" t="s">
        <v>965</v>
      </c>
    </row>
    <row r="1682" spans="1:8" s="7" customFormat="1" ht="63">
      <c r="A1682" s="103" t="s">
        <v>2221</v>
      </c>
      <c r="B1682" s="74" t="s">
        <v>2157</v>
      </c>
      <c r="C1682" s="10" t="s">
        <v>10</v>
      </c>
      <c r="D1682" s="81" t="s">
        <v>740</v>
      </c>
      <c r="E1682" s="31">
        <v>5340</v>
      </c>
      <c r="F1682" s="52">
        <v>12</v>
      </c>
      <c r="G1682" s="29">
        <f>E1682*F1682</f>
        <v>64080</v>
      </c>
      <c r="H1682" s="57" t="s">
        <v>964</v>
      </c>
    </row>
    <row r="1683" spans="1:8" s="7" customFormat="1" ht="63">
      <c r="A1683" s="104"/>
      <c r="B1683" s="74" t="s">
        <v>2157</v>
      </c>
      <c r="C1683" s="10" t="s">
        <v>10</v>
      </c>
      <c r="D1683" s="81" t="s">
        <v>740</v>
      </c>
      <c r="E1683" s="31">
        <v>5340</v>
      </c>
      <c r="F1683" s="52">
        <v>24</v>
      </c>
      <c r="G1683" s="29"/>
      <c r="H1683" s="57" t="s">
        <v>965</v>
      </c>
    </row>
    <row r="1684" spans="1:8" s="7" customFormat="1" ht="47.25">
      <c r="A1684" s="103" t="s">
        <v>2222</v>
      </c>
      <c r="B1684" s="74" t="s">
        <v>2158</v>
      </c>
      <c r="C1684" s="10" t="s">
        <v>10</v>
      </c>
      <c r="D1684" s="81" t="s">
        <v>740</v>
      </c>
      <c r="E1684" s="31">
        <v>13480</v>
      </c>
      <c r="F1684" s="52">
        <v>6</v>
      </c>
      <c r="G1684" s="29">
        <f>E1684*F1684</f>
        <v>80880</v>
      </c>
      <c r="H1684" s="57" t="s">
        <v>964</v>
      </c>
    </row>
    <row r="1685" spans="1:8" s="7" customFormat="1" ht="47.25">
      <c r="A1685" s="104"/>
      <c r="B1685" s="74" t="s">
        <v>2158</v>
      </c>
      <c r="C1685" s="10" t="s">
        <v>10</v>
      </c>
      <c r="D1685" s="81" t="s">
        <v>740</v>
      </c>
      <c r="E1685" s="31">
        <v>13480</v>
      </c>
      <c r="F1685" s="52">
        <v>12</v>
      </c>
      <c r="G1685" s="29"/>
      <c r="H1685" s="57" t="s">
        <v>965</v>
      </c>
    </row>
    <row r="1686" spans="1:8" s="7" customFormat="1" ht="47.25">
      <c r="A1686" s="103" t="s">
        <v>2223</v>
      </c>
      <c r="B1686" s="74" t="s">
        <v>2159</v>
      </c>
      <c r="C1686" s="10" t="s">
        <v>10</v>
      </c>
      <c r="D1686" s="81" t="s">
        <v>740</v>
      </c>
      <c r="E1686" s="31">
        <v>30010</v>
      </c>
      <c r="F1686" s="52">
        <v>30</v>
      </c>
      <c r="G1686" s="29">
        <f>E1686*F1686</f>
        <v>900300</v>
      </c>
      <c r="H1686" s="57" t="s">
        <v>964</v>
      </c>
    </row>
    <row r="1687" spans="1:8" s="7" customFormat="1" ht="47.25">
      <c r="A1687" s="104"/>
      <c r="B1687" s="74" t="s">
        <v>2159</v>
      </c>
      <c r="C1687" s="10" t="s">
        <v>10</v>
      </c>
      <c r="D1687" s="81" t="s">
        <v>740</v>
      </c>
      <c r="E1687" s="31">
        <v>30010</v>
      </c>
      <c r="F1687" s="52">
        <v>58</v>
      </c>
      <c r="G1687" s="29"/>
      <c r="H1687" s="57" t="s">
        <v>965</v>
      </c>
    </row>
    <row r="1688" spans="1:8" s="7" customFormat="1" ht="47.25">
      <c r="A1688" s="103" t="s">
        <v>2224</v>
      </c>
      <c r="B1688" s="74" t="s">
        <v>2160</v>
      </c>
      <c r="C1688" s="10" t="s">
        <v>10</v>
      </c>
      <c r="D1688" s="81" t="s">
        <v>740</v>
      </c>
      <c r="E1688" s="31">
        <v>8950</v>
      </c>
      <c r="F1688" s="52">
        <v>6</v>
      </c>
      <c r="G1688" s="29">
        <f>E1688*F1688</f>
        <v>53700</v>
      </c>
      <c r="H1688" s="57" t="s">
        <v>964</v>
      </c>
    </row>
    <row r="1689" spans="1:8" s="7" customFormat="1" ht="47.25">
      <c r="A1689" s="104"/>
      <c r="B1689" s="74" t="s">
        <v>2160</v>
      </c>
      <c r="C1689" s="10" t="s">
        <v>10</v>
      </c>
      <c r="D1689" s="81" t="s">
        <v>740</v>
      </c>
      <c r="E1689" s="31">
        <v>8950</v>
      </c>
      <c r="F1689" s="52">
        <v>12</v>
      </c>
      <c r="G1689" s="29"/>
      <c r="H1689" s="57" t="s">
        <v>965</v>
      </c>
    </row>
    <row r="1690" spans="1:8" s="7" customFormat="1" ht="31.5">
      <c r="A1690" s="103" t="s">
        <v>2225</v>
      </c>
      <c r="B1690" s="74" t="s">
        <v>2161</v>
      </c>
      <c r="C1690" s="10" t="s">
        <v>10</v>
      </c>
      <c r="D1690" s="81" t="s">
        <v>740</v>
      </c>
      <c r="E1690" s="31">
        <v>41620</v>
      </c>
      <c r="F1690" s="52">
        <v>2</v>
      </c>
      <c r="G1690" s="29">
        <f>E1690*F1690</f>
        <v>83240</v>
      </c>
      <c r="H1690" s="57" t="s">
        <v>964</v>
      </c>
    </row>
    <row r="1691" spans="1:8" s="7" customFormat="1" ht="31.5">
      <c r="A1691" s="104"/>
      <c r="B1691" s="74" t="s">
        <v>2161</v>
      </c>
      <c r="C1691" s="10" t="s">
        <v>10</v>
      </c>
      <c r="D1691" s="81" t="s">
        <v>740</v>
      </c>
      <c r="E1691" s="31">
        <v>41620</v>
      </c>
      <c r="F1691" s="52">
        <v>4</v>
      </c>
      <c r="G1691" s="29"/>
      <c r="H1691" s="57" t="s">
        <v>965</v>
      </c>
    </row>
    <row r="1692" spans="1:8" s="7" customFormat="1" ht="15.75">
      <c r="A1692" s="103" t="s">
        <v>2226</v>
      </c>
      <c r="B1692" s="74" t="s">
        <v>2162</v>
      </c>
      <c r="C1692" s="10" t="s">
        <v>10</v>
      </c>
      <c r="D1692" s="81" t="s">
        <v>740</v>
      </c>
      <c r="E1692" s="31">
        <v>20490</v>
      </c>
      <c r="F1692" s="52">
        <v>8</v>
      </c>
      <c r="G1692" s="29">
        <f>E1692*F1692</f>
        <v>163920</v>
      </c>
      <c r="H1692" s="57" t="s">
        <v>964</v>
      </c>
    </row>
    <row r="1693" spans="1:8" s="7" customFormat="1" ht="15.75">
      <c r="A1693" s="104"/>
      <c r="B1693" s="74" t="s">
        <v>2162</v>
      </c>
      <c r="C1693" s="10" t="s">
        <v>10</v>
      </c>
      <c r="D1693" s="81" t="s">
        <v>740</v>
      </c>
      <c r="E1693" s="31">
        <v>20490</v>
      </c>
      <c r="F1693" s="52">
        <v>15</v>
      </c>
      <c r="G1693" s="29"/>
      <c r="H1693" s="57" t="s">
        <v>965</v>
      </c>
    </row>
    <row r="1694" spans="1:8" s="7" customFormat="1" ht="47.25">
      <c r="A1694" s="49" t="s">
        <v>2227</v>
      </c>
      <c r="B1694" s="79" t="s">
        <v>2163</v>
      </c>
      <c r="C1694" s="37" t="s">
        <v>10</v>
      </c>
      <c r="D1694" s="82" t="s">
        <v>740</v>
      </c>
      <c r="E1694" s="49">
        <v>35800</v>
      </c>
      <c r="F1694" s="51">
        <v>1</v>
      </c>
      <c r="G1694" s="39"/>
    </row>
    <row r="1695" spans="1:8" s="7" customFormat="1" ht="47.25">
      <c r="A1695" s="103" t="s">
        <v>2228</v>
      </c>
      <c r="B1695" s="74" t="s">
        <v>2164</v>
      </c>
      <c r="C1695" s="10" t="s">
        <v>10</v>
      </c>
      <c r="D1695" s="81" t="s">
        <v>740</v>
      </c>
      <c r="E1695" s="31">
        <v>217000</v>
      </c>
      <c r="F1695" s="52">
        <v>2</v>
      </c>
      <c r="G1695" s="29">
        <f>E1695*F1695</f>
        <v>434000</v>
      </c>
      <c r="H1695" s="57" t="s">
        <v>964</v>
      </c>
    </row>
    <row r="1696" spans="1:8" s="7" customFormat="1" ht="47.25">
      <c r="A1696" s="104"/>
      <c r="B1696" s="74" t="s">
        <v>2164</v>
      </c>
      <c r="C1696" s="10" t="s">
        <v>10</v>
      </c>
      <c r="D1696" s="81" t="s">
        <v>740</v>
      </c>
      <c r="E1696" s="31">
        <v>217000</v>
      </c>
      <c r="F1696" s="52">
        <v>3</v>
      </c>
      <c r="G1696" s="29"/>
      <c r="H1696" s="57" t="s">
        <v>965</v>
      </c>
    </row>
    <row r="1697" spans="1:8" s="7" customFormat="1" ht="31.5">
      <c r="A1697" s="103" t="s">
        <v>2229</v>
      </c>
      <c r="B1697" s="74" t="s">
        <v>2165</v>
      </c>
      <c r="C1697" s="10" t="s">
        <v>10</v>
      </c>
      <c r="D1697" s="81" t="s">
        <v>740</v>
      </c>
      <c r="E1697" s="31">
        <v>253000</v>
      </c>
      <c r="F1697" s="52">
        <v>1</v>
      </c>
      <c r="G1697" s="29">
        <f>E1697*F1697</f>
        <v>253000</v>
      </c>
      <c r="H1697" s="57" t="s">
        <v>964</v>
      </c>
    </row>
    <row r="1698" spans="1:8" s="7" customFormat="1" ht="31.5">
      <c r="A1698" s="104"/>
      <c r="B1698" s="74" t="s">
        <v>2165</v>
      </c>
      <c r="C1698" s="10" t="s">
        <v>10</v>
      </c>
      <c r="D1698" s="81" t="s">
        <v>740</v>
      </c>
      <c r="E1698" s="31">
        <v>253000</v>
      </c>
      <c r="F1698" s="52">
        <v>2</v>
      </c>
      <c r="G1698" s="29"/>
      <c r="H1698" s="57" t="s">
        <v>965</v>
      </c>
    </row>
    <row r="1699" spans="1:8" s="7" customFormat="1" ht="31.5">
      <c r="A1699" s="103" t="s">
        <v>2230</v>
      </c>
      <c r="B1699" s="74" t="s">
        <v>2166</v>
      </c>
      <c r="C1699" s="10" t="s">
        <v>10</v>
      </c>
      <c r="D1699" s="81" t="s">
        <v>740</v>
      </c>
      <c r="E1699" s="31">
        <v>47980</v>
      </c>
      <c r="F1699" s="52">
        <v>1</v>
      </c>
      <c r="G1699" s="29">
        <f>E1699*F1699</f>
        <v>47980</v>
      </c>
      <c r="H1699" s="57" t="s">
        <v>964</v>
      </c>
    </row>
    <row r="1700" spans="1:8" s="7" customFormat="1" ht="31.5">
      <c r="A1700" s="104"/>
      <c r="B1700" s="74" t="s">
        <v>2166</v>
      </c>
      <c r="C1700" s="10" t="s">
        <v>10</v>
      </c>
      <c r="D1700" s="81" t="s">
        <v>740</v>
      </c>
      <c r="E1700" s="31">
        <v>47980</v>
      </c>
      <c r="F1700" s="52">
        <v>2</v>
      </c>
      <c r="G1700" s="29"/>
      <c r="H1700" s="57" t="s">
        <v>965</v>
      </c>
    </row>
    <row r="1701" spans="1:8" s="7" customFormat="1" ht="47.25">
      <c r="A1701" s="103" t="s">
        <v>2231</v>
      </c>
      <c r="B1701" s="74" t="s">
        <v>2167</v>
      </c>
      <c r="C1701" s="10" t="s">
        <v>10</v>
      </c>
      <c r="D1701" s="81" t="s">
        <v>740</v>
      </c>
      <c r="E1701" s="31">
        <v>10360</v>
      </c>
      <c r="F1701" s="52">
        <v>1</v>
      </c>
      <c r="G1701" s="29">
        <f>E1701*F1701</f>
        <v>10360</v>
      </c>
      <c r="H1701" s="57" t="s">
        <v>964</v>
      </c>
    </row>
    <row r="1702" spans="1:8" s="7" customFormat="1" ht="47.25">
      <c r="A1702" s="104"/>
      <c r="B1702" s="74" t="s">
        <v>2167</v>
      </c>
      <c r="C1702" s="10" t="s">
        <v>10</v>
      </c>
      <c r="D1702" s="81" t="s">
        <v>740</v>
      </c>
      <c r="E1702" s="31">
        <v>10360</v>
      </c>
      <c r="F1702" s="52">
        <v>2</v>
      </c>
      <c r="G1702" s="29"/>
      <c r="H1702" s="57" t="s">
        <v>965</v>
      </c>
    </row>
    <row r="1703" spans="1:8" s="7" customFormat="1" ht="31.5">
      <c r="A1703" s="103" t="s">
        <v>2232</v>
      </c>
      <c r="B1703" s="74" t="s">
        <v>2433</v>
      </c>
      <c r="C1703" s="10" t="s">
        <v>10</v>
      </c>
      <c r="D1703" s="81" t="s">
        <v>740</v>
      </c>
      <c r="E1703" s="31">
        <v>26310</v>
      </c>
      <c r="F1703" s="52">
        <v>2</v>
      </c>
      <c r="G1703" s="29">
        <f>E1703*F1703</f>
        <v>52620</v>
      </c>
      <c r="H1703" s="57" t="s">
        <v>964</v>
      </c>
    </row>
    <row r="1704" spans="1:8" s="7" customFormat="1" ht="31.5">
      <c r="A1704" s="104"/>
      <c r="B1704" s="74" t="s">
        <v>2433</v>
      </c>
      <c r="C1704" s="10" t="s">
        <v>10</v>
      </c>
      <c r="D1704" s="81" t="s">
        <v>740</v>
      </c>
      <c r="E1704" s="31">
        <v>26310</v>
      </c>
      <c r="F1704" s="52">
        <v>5</v>
      </c>
      <c r="G1704" s="29"/>
      <c r="H1704" s="57" t="s">
        <v>965</v>
      </c>
    </row>
    <row r="1705" spans="1:8" s="7" customFormat="1" ht="31.5">
      <c r="A1705" s="103" t="s">
        <v>2233</v>
      </c>
      <c r="B1705" s="74" t="s">
        <v>2168</v>
      </c>
      <c r="C1705" s="10" t="s">
        <v>10</v>
      </c>
      <c r="D1705" s="81" t="s">
        <v>740</v>
      </c>
      <c r="E1705" s="31">
        <v>28030</v>
      </c>
      <c r="F1705" s="52">
        <v>4</v>
      </c>
      <c r="G1705" s="29">
        <f>E1705*F1705</f>
        <v>112120</v>
      </c>
      <c r="H1705" s="57" t="s">
        <v>964</v>
      </c>
    </row>
    <row r="1706" spans="1:8" s="7" customFormat="1" ht="31.5">
      <c r="A1706" s="104"/>
      <c r="B1706" s="74" t="s">
        <v>2168</v>
      </c>
      <c r="C1706" s="10" t="s">
        <v>10</v>
      </c>
      <c r="D1706" s="81" t="s">
        <v>740</v>
      </c>
      <c r="E1706" s="31">
        <v>28030</v>
      </c>
      <c r="F1706" s="52">
        <v>8</v>
      </c>
      <c r="G1706" s="29"/>
      <c r="H1706" s="57" t="s">
        <v>965</v>
      </c>
    </row>
    <row r="1707" spans="1:8" s="7" customFormat="1" ht="63">
      <c r="A1707" s="49" t="s">
        <v>2234</v>
      </c>
      <c r="B1707" s="79" t="s">
        <v>2169</v>
      </c>
      <c r="C1707" s="37" t="s">
        <v>10</v>
      </c>
      <c r="D1707" s="82" t="s">
        <v>740</v>
      </c>
      <c r="E1707" s="49">
        <v>15530</v>
      </c>
      <c r="F1707" s="51">
        <v>2</v>
      </c>
      <c r="G1707" s="39"/>
    </row>
    <row r="1708" spans="1:8" s="7" customFormat="1" ht="47.25">
      <c r="A1708" s="49" t="s">
        <v>2235</v>
      </c>
      <c r="B1708" s="79" t="s">
        <v>2170</v>
      </c>
      <c r="C1708" s="37" t="s">
        <v>10</v>
      </c>
      <c r="D1708" s="82" t="s">
        <v>740</v>
      </c>
      <c r="E1708" s="49">
        <v>19630</v>
      </c>
      <c r="F1708" s="51">
        <v>5</v>
      </c>
      <c r="G1708" s="39"/>
    </row>
    <row r="1709" spans="1:8" s="7" customFormat="1" ht="47.25">
      <c r="A1709" s="103" t="s">
        <v>2236</v>
      </c>
      <c r="B1709" s="74" t="s">
        <v>2428</v>
      </c>
      <c r="C1709" s="10" t="s">
        <v>10</v>
      </c>
      <c r="D1709" s="81" t="s">
        <v>740</v>
      </c>
      <c r="E1709" s="31">
        <v>19630</v>
      </c>
      <c r="F1709" s="52">
        <v>4</v>
      </c>
      <c r="G1709" s="29">
        <f>E1709*F1709</f>
        <v>78520</v>
      </c>
      <c r="H1709" s="57" t="s">
        <v>964</v>
      </c>
    </row>
    <row r="1710" spans="1:8" s="7" customFormat="1" ht="47.25">
      <c r="A1710" s="104"/>
      <c r="B1710" s="74" t="s">
        <v>2428</v>
      </c>
      <c r="C1710" s="10" t="s">
        <v>10</v>
      </c>
      <c r="D1710" s="81" t="s">
        <v>740</v>
      </c>
      <c r="E1710" s="31">
        <v>19630</v>
      </c>
      <c r="F1710" s="52">
        <v>8</v>
      </c>
      <c r="G1710" s="29"/>
      <c r="H1710" s="57" t="s">
        <v>965</v>
      </c>
    </row>
    <row r="1711" spans="1:8" s="7" customFormat="1" ht="47.25">
      <c r="A1711" s="49" t="s">
        <v>2237</v>
      </c>
      <c r="B1711" s="79" t="s">
        <v>2171</v>
      </c>
      <c r="C1711" s="37" t="s">
        <v>10</v>
      </c>
      <c r="D1711" s="82" t="s">
        <v>740</v>
      </c>
      <c r="E1711" s="49">
        <v>24900</v>
      </c>
      <c r="F1711" s="51">
        <v>2</v>
      </c>
      <c r="G1711" s="39"/>
    </row>
    <row r="1712" spans="1:8" s="7" customFormat="1" ht="42.75" customHeight="1">
      <c r="A1712" s="49" t="s">
        <v>2238</v>
      </c>
      <c r="B1712" s="79" t="s">
        <v>2429</v>
      </c>
      <c r="C1712" s="37" t="s">
        <v>10</v>
      </c>
      <c r="D1712" s="82" t="s">
        <v>740</v>
      </c>
      <c r="E1712" s="49">
        <v>11640</v>
      </c>
      <c r="F1712" s="51">
        <v>1</v>
      </c>
      <c r="G1712" s="39"/>
    </row>
    <row r="1713" spans="1:8" s="7" customFormat="1" ht="31.5">
      <c r="A1713" s="49" t="s">
        <v>2239</v>
      </c>
      <c r="B1713" s="79" t="s">
        <v>2172</v>
      </c>
      <c r="C1713" s="37" t="s">
        <v>10</v>
      </c>
      <c r="D1713" s="82" t="s">
        <v>740</v>
      </c>
      <c r="E1713" s="49">
        <v>41730</v>
      </c>
      <c r="F1713" s="51">
        <v>1</v>
      </c>
      <c r="G1713" s="39"/>
    </row>
    <row r="1714" spans="1:8" s="7" customFormat="1" ht="31.5">
      <c r="A1714" s="49" t="s">
        <v>2240</v>
      </c>
      <c r="B1714" s="79" t="s">
        <v>2173</v>
      </c>
      <c r="C1714" s="37" t="s">
        <v>10</v>
      </c>
      <c r="D1714" s="82" t="s">
        <v>740</v>
      </c>
      <c r="E1714" s="49">
        <v>54840</v>
      </c>
      <c r="F1714" s="51">
        <v>1</v>
      </c>
      <c r="G1714" s="39"/>
    </row>
    <row r="1715" spans="1:8" s="7" customFormat="1" ht="31.5">
      <c r="A1715" s="49" t="s">
        <v>2241</v>
      </c>
      <c r="B1715" s="79" t="s">
        <v>2430</v>
      </c>
      <c r="C1715" s="37" t="s">
        <v>10</v>
      </c>
      <c r="D1715" s="82" t="s">
        <v>740</v>
      </c>
      <c r="E1715" s="49">
        <v>48400</v>
      </c>
      <c r="F1715" s="51">
        <v>1</v>
      </c>
      <c r="G1715" s="39"/>
    </row>
    <row r="1716" spans="1:8" s="7" customFormat="1" ht="31.5">
      <c r="A1716" s="49" t="s">
        <v>2242</v>
      </c>
      <c r="B1716" s="79" t="s">
        <v>2431</v>
      </c>
      <c r="C1716" s="37" t="s">
        <v>10</v>
      </c>
      <c r="D1716" s="82" t="s">
        <v>740</v>
      </c>
      <c r="E1716" s="49">
        <v>48400</v>
      </c>
      <c r="F1716" s="51">
        <v>1</v>
      </c>
      <c r="G1716" s="39"/>
    </row>
    <row r="1717" spans="1:8" s="7" customFormat="1" ht="31.5">
      <c r="A1717" s="49" t="s">
        <v>2243</v>
      </c>
      <c r="B1717" s="79" t="s">
        <v>2432</v>
      </c>
      <c r="C1717" s="37" t="s">
        <v>10</v>
      </c>
      <c r="D1717" s="82" t="s">
        <v>740</v>
      </c>
      <c r="E1717" s="49">
        <v>74070</v>
      </c>
      <c r="F1717" s="51">
        <v>1</v>
      </c>
      <c r="G1717" s="39"/>
    </row>
    <row r="1718" spans="1:8" s="7" customFormat="1" ht="31.5">
      <c r="A1718" s="103" t="s">
        <v>2244</v>
      </c>
      <c r="B1718" s="74" t="s">
        <v>2174</v>
      </c>
      <c r="C1718" s="10" t="s">
        <v>10</v>
      </c>
      <c r="D1718" s="81" t="s">
        <v>740</v>
      </c>
      <c r="E1718" s="31">
        <v>48100</v>
      </c>
      <c r="F1718" s="52">
        <v>3</v>
      </c>
      <c r="G1718" s="29">
        <f>E1718*F1718</f>
        <v>144300</v>
      </c>
      <c r="H1718" s="57" t="s">
        <v>964</v>
      </c>
    </row>
    <row r="1719" spans="1:8" s="7" customFormat="1" ht="31.5">
      <c r="A1719" s="104"/>
      <c r="B1719" s="74" t="s">
        <v>2174</v>
      </c>
      <c r="C1719" s="10" t="s">
        <v>10</v>
      </c>
      <c r="D1719" s="81" t="s">
        <v>740</v>
      </c>
      <c r="E1719" s="31">
        <v>48100</v>
      </c>
      <c r="F1719" s="52">
        <v>5</v>
      </c>
      <c r="G1719" s="29"/>
      <c r="H1719" s="57" t="s">
        <v>965</v>
      </c>
    </row>
    <row r="1720" spans="1:8" s="7" customFormat="1" ht="47.25">
      <c r="A1720" s="103" t="s">
        <v>2245</v>
      </c>
      <c r="B1720" s="74" t="s">
        <v>2175</v>
      </c>
      <c r="C1720" s="10" t="s">
        <v>10</v>
      </c>
      <c r="D1720" s="81" t="s">
        <v>740</v>
      </c>
      <c r="E1720" s="31">
        <v>107100</v>
      </c>
      <c r="F1720" s="52">
        <v>2</v>
      </c>
      <c r="G1720" s="29">
        <f>E1720*F1720</f>
        <v>214200</v>
      </c>
      <c r="H1720" s="57" t="s">
        <v>964</v>
      </c>
    </row>
    <row r="1721" spans="1:8" s="7" customFormat="1" ht="47.25">
      <c r="A1721" s="104"/>
      <c r="B1721" s="74" t="s">
        <v>2175</v>
      </c>
      <c r="C1721" s="10" t="s">
        <v>10</v>
      </c>
      <c r="D1721" s="81" t="s">
        <v>740</v>
      </c>
      <c r="E1721" s="31">
        <v>107100</v>
      </c>
      <c r="F1721" s="52">
        <v>3</v>
      </c>
      <c r="G1721" s="29"/>
      <c r="H1721" s="57" t="s">
        <v>965</v>
      </c>
    </row>
    <row r="1722" spans="1:8" s="7" customFormat="1" ht="47.25">
      <c r="A1722" s="103" t="s">
        <v>2246</v>
      </c>
      <c r="B1722" s="74" t="s">
        <v>2176</v>
      </c>
      <c r="C1722" s="10" t="s">
        <v>10</v>
      </c>
      <c r="D1722" s="81" t="s">
        <v>740</v>
      </c>
      <c r="E1722" s="31">
        <v>210600</v>
      </c>
      <c r="F1722" s="52">
        <v>2</v>
      </c>
      <c r="G1722" s="29">
        <f>E1722*F1722</f>
        <v>421200</v>
      </c>
      <c r="H1722" s="57" t="s">
        <v>964</v>
      </c>
    </row>
    <row r="1723" spans="1:8" s="7" customFormat="1" ht="47.25">
      <c r="A1723" s="104"/>
      <c r="B1723" s="74" t="s">
        <v>2176</v>
      </c>
      <c r="C1723" s="10" t="s">
        <v>10</v>
      </c>
      <c r="D1723" s="81" t="s">
        <v>740</v>
      </c>
      <c r="E1723" s="31">
        <v>210600</v>
      </c>
      <c r="F1723" s="52">
        <v>3</v>
      </c>
      <c r="G1723" s="29"/>
      <c r="H1723" s="57" t="s">
        <v>965</v>
      </c>
    </row>
    <row r="1724" spans="1:8" s="7" customFormat="1" ht="47.25">
      <c r="A1724" s="103" t="s">
        <v>2247</v>
      </c>
      <c r="B1724" s="74" t="s">
        <v>2177</v>
      </c>
      <c r="C1724" s="10" t="s">
        <v>10</v>
      </c>
      <c r="D1724" s="81" t="s">
        <v>740</v>
      </c>
      <c r="E1724" s="31">
        <v>263700</v>
      </c>
      <c r="F1724" s="52">
        <v>2</v>
      </c>
      <c r="G1724" s="29">
        <f>E1724*F1724</f>
        <v>527400</v>
      </c>
      <c r="H1724" s="57" t="s">
        <v>964</v>
      </c>
    </row>
    <row r="1725" spans="1:8" s="7" customFormat="1" ht="47.25">
      <c r="A1725" s="104"/>
      <c r="B1725" s="74" t="s">
        <v>2177</v>
      </c>
      <c r="C1725" s="10" t="s">
        <v>10</v>
      </c>
      <c r="D1725" s="81" t="s">
        <v>740</v>
      </c>
      <c r="E1725" s="31">
        <v>263700</v>
      </c>
      <c r="F1725" s="52">
        <v>3</v>
      </c>
      <c r="G1725" s="29"/>
      <c r="H1725" s="57" t="s">
        <v>965</v>
      </c>
    </row>
    <row r="1726" spans="1:8" s="7" customFormat="1" ht="47.25">
      <c r="A1726" s="103" t="s">
        <v>2248</v>
      </c>
      <c r="B1726" s="74" t="s">
        <v>2178</v>
      </c>
      <c r="C1726" s="10" t="s">
        <v>10</v>
      </c>
      <c r="D1726" s="81" t="s">
        <v>740</v>
      </c>
      <c r="E1726" s="31">
        <v>137800</v>
      </c>
      <c r="F1726" s="52">
        <v>4</v>
      </c>
      <c r="G1726" s="29">
        <f>E1726*F1726</f>
        <v>551200</v>
      </c>
      <c r="H1726" s="57" t="s">
        <v>964</v>
      </c>
    </row>
    <row r="1727" spans="1:8" s="7" customFormat="1" ht="47.25">
      <c r="A1727" s="104"/>
      <c r="B1727" s="74" t="s">
        <v>2178</v>
      </c>
      <c r="C1727" s="10" t="s">
        <v>10</v>
      </c>
      <c r="D1727" s="81" t="s">
        <v>740</v>
      </c>
      <c r="E1727" s="31">
        <v>137800</v>
      </c>
      <c r="F1727" s="52">
        <v>8</v>
      </c>
      <c r="G1727" s="29"/>
      <c r="H1727" s="57" t="s">
        <v>965</v>
      </c>
    </row>
    <row r="1728" spans="1:8" s="7" customFormat="1" ht="47.25">
      <c r="A1728" s="103" t="s">
        <v>2249</v>
      </c>
      <c r="B1728" s="74" t="s">
        <v>2179</v>
      </c>
      <c r="C1728" s="10" t="s">
        <v>10</v>
      </c>
      <c r="D1728" s="81" t="s">
        <v>740</v>
      </c>
      <c r="E1728" s="31">
        <v>116600</v>
      </c>
      <c r="F1728" s="52">
        <v>2</v>
      </c>
      <c r="G1728" s="29">
        <f>E1728*F1728</f>
        <v>233200</v>
      </c>
      <c r="H1728" s="57" t="s">
        <v>964</v>
      </c>
    </row>
    <row r="1729" spans="1:8" s="7" customFormat="1" ht="47.25">
      <c r="A1729" s="104"/>
      <c r="B1729" s="74" t="s">
        <v>2179</v>
      </c>
      <c r="C1729" s="10" t="s">
        <v>10</v>
      </c>
      <c r="D1729" s="81" t="s">
        <v>740</v>
      </c>
      <c r="E1729" s="31">
        <v>116600</v>
      </c>
      <c r="F1729" s="52">
        <v>4</v>
      </c>
      <c r="G1729" s="29"/>
      <c r="H1729" s="57" t="s">
        <v>965</v>
      </c>
    </row>
    <row r="1730" spans="1:8" s="7" customFormat="1" ht="47.25">
      <c r="A1730" s="103" t="s">
        <v>2250</v>
      </c>
      <c r="B1730" s="74" t="s">
        <v>2180</v>
      </c>
      <c r="C1730" s="10" t="s">
        <v>10</v>
      </c>
      <c r="D1730" s="81" t="s">
        <v>740</v>
      </c>
      <c r="E1730" s="31">
        <v>104100</v>
      </c>
      <c r="F1730" s="52">
        <v>2</v>
      </c>
      <c r="G1730" s="29">
        <f>E1730*F1730</f>
        <v>208200</v>
      </c>
      <c r="H1730" s="57" t="s">
        <v>964</v>
      </c>
    </row>
    <row r="1731" spans="1:8" s="7" customFormat="1" ht="47.25">
      <c r="A1731" s="104"/>
      <c r="B1731" s="74" t="s">
        <v>2180</v>
      </c>
      <c r="C1731" s="10" t="s">
        <v>10</v>
      </c>
      <c r="D1731" s="81" t="s">
        <v>740</v>
      </c>
      <c r="E1731" s="31">
        <v>104100</v>
      </c>
      <c r="F1731" s="52">
        <v>4</v>
      </c>
      <c r="G1731" s="29"/>
      <c r="H1731" s="57" t="s">
        <v>965</v>
      </c>
    </row>
    <row r="1732" spans="1:8" s="7" customFormat="1" ht="47.25">
      <c r="A1732" s="103" t="s">
        <v>2251</v>
      </c>
      <c r="B1732" s="74" t="s">
        <v>2181</v>
      </c>
      <c r="C1732" s="10" t="s">
        <v>10</v>
      </c>
      <c r="D1732" s="81" t="s">
        <v>740</v>
      </c>
      <c r="E1732" s="31">
        <v>107460</v>
      </c>
      <c r="F1732" s="52">
        <v>2</v>
      </c>
      <c r="G1732" s="29">
        <f>E1732*F1732</f>
        <v>214920</v>
      </c>
      <c r="H1732" s="57" t="s">
        <v>964</v>
      </c>
    </row>
    <row r="1733" spans="1:8" s="7" customFormat="1" ht="47.25">
      <c r="A1733" s="104"/>
      <c r="B1733" s="74" t="s">
        <v>2181</v>
      </c>
      <c r="C1733" s="10" t="s">
        <v>10</v>
      </c>
      <c r="D1733" s="81" t="s">
        <v>740</v>
      </c>
      <c r="E1733" s="31">
        <v>107460</v>
      </c>
      <c r="F1733" s="52">
        <v>4</v>
      </c>
      <c r="G1733" s="29"/>
      <c r="H1733" s="57" t="s">
        <v>965</v>
      </c>
    </row>
    <row r="1734" spans="1:8" s="7" customFormat="1" ht="47.25">
      <c r="A1734" s="103" t="s">
        <v>2252</v>
      </c>
      <c r="B1734" s="74" t="s">
        <v>2182</v>
      </c>
      <c r="C1734" s="10" t="s">
        <v>10</v>
      </c>
      <c r="D1734" s="81" t="s">
        <v>740</v>
      </c>
      <c r="E1734" s="31">
        <v>62750</v>
      </c>
      <c r="F1734" s="52">
        <v>8</v>
      </c>
      <c r="G1734" s="29">
        <f>E1734*F1734</f>
        <v>502000</v>
      </c>
      <c r="H1734" s="57" t="s">
        <v>964</v>
      </c>
    </row>
    <row r="1735" spans="1:8" s="7" customFormat="1" ht="47.25">
      <c r="A1735" s="104"/>
      <c r="B1735" s="74" t="s">
        <v>2182</v>
      </c>
      <c r="C1735" s="10" t="s">
        <v>10</v>
      </c>
      <c r="D1735" s="81" t="s">
        <v>740</v>
      </c>
      <c r="E1735" s="31">
        <v>62750</v>
      </c>
      <c r="F1735" s="52">
        <v>16</v>
      </c>
      <c r="G1735" s="29"/>
      <c r="H1735" s="57" t="s">
        <v>965</v>
      </c>
    </row>
    <row r="1736" spans="1:8" s="7" customFormat="1" ht="47.25">
      <c r="A1736" s="103" t="s">
        <v>2253</v>
      </c>
      <c r="B1736" s="74" t="s">
        <v>2183</v>
      </c>
      <c r="C1736" s="10" t="s">
        <v>10</v>
      </c>
      <c r="D1736" s="81" t="s">
        <v>740</v>
      </c>
      <c r="E1736" s="31">
        <v>165050</v>
      </c>
      <c r="F1736" s="52">
        <v>16</v>
      </c>
      <c r="G1736" s="29">
        <f>E1736*F1736</f>
        <v>2640800</v>
      </c>
      <c r="H1736" s="57" t="s">
        <v>964</v>
      </c>
    </row>
    <row r="1737" spans="1:8" s="7" customFormat="1" ht="47.25">
      <c r="A1737" s="104"/>
      <c r="B1737" s="74" t="s">
        <v>2183</v>
      </c>
      <c r="C1737" s="10" t="s">
        <v>10</v>
      </c>
      <c r="D1737" s="81" t="s">
        <v>740</v>
      </c>
      <c r="E1737" s="31">
        <v>165050</v>
      </c>
      <c r="F1737" s="52">
        <v>32</v>
      </c>
      <c r="G1737" s="29"/>
      <c r="H1737" s="57" t="s">
        <v>965</v>
      </c>
    </row>
    <row r="1738" spans="1:8" s="7" customFormat="1" ht="63">
      <c r="A1738" s="103" t="s">
        <v>2254</v>
      </c>
      <c r="B1738" s="74" t="s">
        <v>2184</v>
      </c>
      <c r="C1738" s="10" t="s">
        <v>10</v>
      </c>
      <c r="D1738" s="81" t="s">
        <v>740</v>
      </c>
      <c r="E1738" s="31">
        <v>69430</v>
      </c>
      <c r="F1738" s="52">
        <v>1</v>
      </c>
      <c r="G1738" s="29">
        <f>E1738*F1738</f>
        <v>69430</v>
      </c>
      <c r="H1738" s="57" t="s">
        <v>964</v>
      </c>
    </row>
    <row r="1739" spans="1:8" s="7" customFormat="1" ht="63">
      <c r="A1739" s="104"/>
      <c r="B1739" s="74" t="s">
        <v>2184</v>
      </c>
      <c r="C1739" s="10" t="s">
        <v>10</v>
      </c>
      <c r="D1739" s="81" t="s">
        <v>740</v>
      </c>
      <c r="E1739" s="31">
        <v>69430</v>
      </c>
      <c r="F1739" s="52">
        <v>2</v>
      </c>
      <c r="G1739" s="29"/>
      <c r="H1739" s="57" t="s">
        <v>965</v>
      </c>
    </row>
    <row r="1740" spans="1:8" s="7" customFormat="1" ht="63">
      <c r="A1740" s="103" t="s">
        <v>2255</v>
      </c>
      <c r="B1740" s="74" t="s">
        <v>2185</v>
      </c>
      <c r="C1740" s="10" t="s">
        <v>10</v>
      </c>
      <c r="D1740" s="81" t="s">
        <v>740</v>
      </c>
      <c r="E1740" s="31">
        <v>69430</v>
      </c>
      <c r="F1740" s="52">
        <v>1</v>
      </c>
      <c r="G1740" s="29">
        <f>E1740*F1740</f>
        <v>69430</v>
      </c>
      <c r="H1740" s="57" t="s">
        <v>964</v>
      </c>
    </row>
    <row r="1741" spans="1:8" s="7" customFormat="1" ht="63">
      <c r="A1741" s="104"/>
      <c r="B1741" s="74" t="s">
        <v>2185</v>
      </c>
      <c r="C1741" s="10" t="s">
        <v>10</v>
      </c>
      <c r="D1741" s="81" t="s">
        <v>740</v>
      </c>
      <c r="E1741" s="31">
        <v>69430</v>
      </c>
      <c r="F1741" s="52">
        <v>2</v>
      </c>
      <c r="G1741" s="29"/>
      <c r="H1741" s="57" t="s">
        <v>965</v>
      </c>
    </row>
    <row r="1742" spans="1:8" s="7" customFormat="1" ht="63">
      <c r="A1742" s="103" t="s">
        <v>2256</v>
      </c>
      <c r="B1742" s="74" t="s">
        <v>2186</v>
      </c>
      <c r="C1742" s="10" t="s">
        <v>10</v>
      </c>
      <c r="D1742" s="81" t="s">
        <v>740</v>
      </c>
      <c r="E1742" s="31">
        <v>69430</v>
      </c>
      <c r="F1742" s="52">
        <v>1</v>
      </c>
      <c r="G1742" s="29">
        <f>E1742*F1742</f>
        <v>69430</v>
      </c>
      <c r="H1742" s="57" t="s">
        <v>964</v>
      </c>
    </row>
    <row r="1743" spans="1:8" s="7" customFormat="1" ht="63">
      <c r="A1743" s="104"/>
      <c r="B1743" s="74" t="s">
        <v>2186</v>
      </c>
      <c r="C1743" s="10" t="s">
        <v>10</v>
      </c>
      <c r="D1743" s="81" t="s">
        <v>740</v>
      </c>
      <c r="E1743" s="31">
        <v>69430</v>
      </c>
      <c r="F1743" s="52">
        <v>2</v>
      </c>
      <c r="G1743" s="29"/>
      <c r="H1743" s="57" t="s">
        <v>965</v>
      </c>
    </row>
    <row r="1744" spans="1:8" s="7" customFormat="1" ht="47.25">
      <c r="A1744" s="103" t="s">
        <v>2257</v>
      </c>
      <c r="B1744" s="74" t="s">
        <v>2187</v>
      </c>
      <c r="C1744" s="10" t="s">
        <v>10</v>
      </c>
      <c r="D1744" s="81" t="s">
        <v>740</v>
      </c>
      <c r="E1744" s="31">
        <v>14450</v>
      </c>
      <c r="F1744" s="52">
        <v>2</v>
      </c>
      <c r="G1744" s="29">
        <f>E1744*F1744</f>
        <v>28900</v>
      </c>
      <c r="H1744" s="57" t="s">
        <v>964</v>
      </c>
    </row>
    <row r="1745" spans="1:8" s="7" customFormat="1" ht="47.25">
      <c r="A1745" s="104"/>
      <c r="B1745" s="74" t="s">
        <v>2187</v>
      </c>
      <c r="C1745" s="10" t="s">
        <v>10</v>
      </c>
      <c r="D1745" s="81" t="s">
        <v>740</v>
      </c>
      <c r="E1745" s="31">
        <v>14450</v>
      </c>
      <c r="F1745" s="52">
        <v>6</v>
      </c>
      <c r="G1745" s="29"/>
      <c r="H1745" s="57" t="s">
        <v>965</v>
      </c>
    </row>
    <row r="1746" spans="1:8" s="7" customFormat="1" ht="47.25">
      <c r="A1746" s="87" t="s">
        <v>2258</v>
      </c>
      <c r="B1746" s="74" t="s">
        <v>2188</v>
      </c>
      <c r="C1746" s="10" t="s">
        <v>10</v>
      </c>
      <c r="D1746" s="81" t="s">
        <v>740</v>
      </c>
      <c r="E1746" s="31">
        <v>105000</v>
      </c>
      <c r="F1746" s="52">
        <v>2</v>
      </c>
      <c r="G1746" s="29">
        <f>E1746*F1746</f>
        <v>210000</v>
      </c>
      <c r="H1746" s="57"/>
    </row>
    <row r="1747" spans="1:8" s="7" customFormat="1" ht="47.25">
      <c r="A1747" s="103" t="s">
        <v>2259</v>
      </c>
      <c r="B1747" s="74" t="s">
        <v>2189</v>
      </c>
      <c r="C1747" s="10" t="s">
        <v>10</v>
      </c>
      <c r="D1747" s="81" t="s">
        <v>740</v>
      </c>
      <c r="E1747" s="31">
        <v>5000</v>
      </c>
      <c r="F1747" s="52">
        <v>15</v>
      </c>
      <c r="G1747" s="29">
        <f>E1747*F1747</f>
        <v>75000</v>
      </c>
      <c r="H1747" s="57" t="s">
        <v>964</v>
      </c>
    </row>
    <row r="1748" spans="1:8" s="7" customFormat="1" ht="47.25">
      <c r="A1748" s="104"/>
      <c r="B1748" s="74" t="s">
        <v>2189</v>
      </c>
      <c r="C1748" s="10" t="s">
        <v>10</v>
      </c>
      <c r="D1748" s="81" t="s">
        <v>740</v>
      </c>
      <c r="E1748" s="31">
        <v>5000</v>
      </c>
      <c r="F1748" s="52">
        <v>30</v>
      </c>
      <c r="G1748" s="29"/>
      <c r="H1748" s="57" t="s">
        <v>965</v>
      </c>
    </row>
    <row r="1749" spans="1:8" s="7" customFormat="1" ht="47.25">
      <c r="A1749" s="103" t="s">
        <v>2260</v>
      </c>
      <c r="B1749" s="74" t="s">
        <v>2190</v>
      </c>
      <c r="C1749" s="10" t="s">
        <v>10</v>
      </c>
      <c r="D1749" s="81" t="s">
        <v>740</v>
      </c>
      <c r="E1749" s="31">
        <v>40000</v>
      </c>
      <c r="F1749" s="52">
        <v>5</v>
      </c>
      <c r="G1749" s="29">
        <f>E1749*F1749</f>
        <v>200000</v>
      </c>
      <c r="H1749" s="57" t="s">
        <v>964</v>
      </c>
    </row>
    <row r="1750" spans="1:8" s="7" customFormat="1" ht="47.25">
      <c r="A1750" s="104"/>
      <c r="B1750" s="74" t="s">
        <v>2190</v>
      </c>
      <c r="C1750" s="10" t="s">
        <v>10</v>
      </c>
      <c r="D1750" s="81" t="s">
        <v>740</v>
      </c>
      <c r="E1750" s="31">
        <v>40000</v>
      </c>
      <c r="F1750" s="52">
        <v>10</v>
      </c>
      <c r="G1750" s="29"/>
      <c r="H1750" s="57" t="s">
        <v>965</v>
      </c>
    </row>
    <row r="1751" spans="1:8" s="7" customFormat="1" ht="47.25">
      <c r="A1751" s="103" t="s">
        <v>2261</v>
      </c>
      <c r="B1751" s="74" t="s">
        <v>2191</v>
      </c>
      <c r="C1751" s="10" t="s">
        <v>10</v>
      </c>
      <c r="D1751" s="81" t="s">
        <v>740</v>
      </c>
      <c r="E1751" s="31">
        <v>30000</v>
      </c>
      <c r="F1751" s="52">
        <v>3</v>
      </c>
      <c r="G1751" s="29">
        <f>E1751*F1751</f>
        <v>90000</v>
      </c>
      <c r="H1751" s="57" t="s">
        <v>964</v>
      </c>
    </row>
    <row r="1752" spans="1:8" s="7" customFormat="1" ht="47.25">
      <c r="A1752" s="104"/>
      <c r="B1752" s="74" t="s">
        <v>2191</v>
      </c>
      <c r="C1752" s="10" t="s">
        <v>10</v>
      </c>
      <c r="D1752" s="81" t="s">
        <v>740</v>
      </c>
      <c r="E1752" s="31">
        <v>30000</v>
      </c>
      <c r="F1752" s="52">
        <v>6</v>
      </c>
      <c r="G1752" s="29"/>
      <c r="H1752" s="57" t="s">
        <v>965</v>
      </c>
    </row>
    <row r="1753" spans="1:8" s="7" customFormat="1" ht="15.75">
      <c r="A1753" s="103" t="s">
        <v>2321</v>
      </c>
      <c r="B1753" s="74" t="s">
        <v>2262</v>
      </c>
      <c r="C1753" s="10" t="s">
        <v>10</v>
      </c>
      <c r="D1753" s="81" t="s">
        <v>740</v>
      </c>
      <c r="E1753" s="31">
        <v>40130</v>
      </c>
      <c r="F1753" s="52">
        <v>4</v>
      </c>
      <c r="G1753" s="29">
        <f>E1753*F1753</f>
        <v>160520</v>
      </c>
      <c r="H1753" s="57" t="s">
        <v>964</v>
      </c>
    </row>
    <row r="1754" spans="1:8" s="7" customFormat="1" ht="15.75">
      <c r="A1754" s="104"/>
      <c r="B1754" s="74" t="s">
        <v>2262</v>
      </c>
      <c r="C1754" s="10" t="s">
        <v>10</v>
      </c>
      <c r="D1754" s="81" t="s">
        <v>740</v>
      </c>
      <c r="E1754" s="31">
        <v>40130</v>
      </c>
      <c r="F1754" s="52">
        <v>8</v>
      </c>
      <c r="G1754" s="29"/>
      <c r="H1754" s="57" t="s">
        <v>965</v>
      </c>
    </row>
    <row r="1755" spans="1:8" s="7" customFormat="1" ht="15.75">
      <c r="A1755" s="103" t="s">
        <v>2322</v>
      </c>
      <c r="B1755" s="74" t="s">
        <v>2263</v>
      </c>
      <c r="C1755" s="10" t="s">
        <v>10</v>
      </c>
      <c r="D1755" s="81" t="s">
        <v>740</v>
      </c>
      <c r="E1755" s="31">
        <v>44590</v>
      </c>
      <c r="F1755" s="52">
        <v>5</v>
      </c>
      <c r="G1755" s="29">
        <f>E1755*F1755</f>
        <v>222950</v>
      </c>
      <c r="H1755" s="57" t="s">
        <v>964</v>
      </c>
    </row>
    <row r="1756" spans="1:8" s="7" customFormat="1" ht="15.75">
      <c r="A1756" s="104"/>
      <c r="B1756" s="74" t="s">
        <v>2263</v>
      </c>
      <c r="C1756" s="10" t="s">
        <v>10</v>
      </c>
      <c r="D1756" s="81" t="s">
        <v>740</v>
      </c>
      <c r="E1756" s="31">
        <v>44590</v>
      </c>
      <c r="F1756" s="52">
        <v>10</v>
      </c>
      <c r="G1756" s="29"/>
      <c r="H1756" s="57" t="s">
        <v>965</v>
      </c>
    </row>
    <row r="1757" spans="1:8" s="7" customFormat="1" ht="15.75">
      <c r="A1757" s="103" t="s">
        <v>2323</v>
      </c>
      <c r="B1757" s="74" t="s">
        <v>2264</v>
      </c>
      <c r="C1757" s="10" t="s">
        <v>10</v>
      </c>
      <c r="D1757" s="81" t="s">
        <v>740</v>
      </c>
      <c r="E1757" s="31">
        <v>84540</v>
      </c>
      <c r="F1757" s="52">
        <v>6</v>
      </c>
      <c r="G1757" s="29">
        <f>E1757*F1757</f>
        <v>507240</v>
      </c>
      <c r="H1757" s="57" t="s">
        <v>964</v>
      </c>
    </row>
    <row r="1758" spans="1:8" s="7" customFormat="1" ht="15.75">
      <c r="A1758" s="104"/>
      <c r="B1758" s="74" t="s">
        <v>2264</v>
      </c>
      <c r="C1758" s="10" t="s">
        <v>10</v>
      </c>
      <c r="D1758" s="81" t="s">
        <v>740</v>
      </c>
      <c r="E1758" s="31">
        <v>84540</v>
      </c>
      <c r="F1758" s="52">
        <v>12</v>
      </c>
      <c r="G1758" s="29"/>
      <c r="H1758" s="57" t="s">
        <v>965</v>
      </c>
    </row>
    <row r="1759" spans="1:8" s="7" customFormat="1" ht="15.75">
      <c r="A1759" s="103" t="s">
        <v>2324</v>
      </c>
      <c r="B1759" s="74" t="s">
        <v>2265</v>
      </c>
      <c r="C1759" s="10" t="s">
        <v>10</v>
      </c>
      <c r="D1759" s="81" t="s">
        <v>740</v>
      </c>
      <c r="E1759" s="31">
        <v>106500</v>
      </c>
      <c r="F1759" s="52">
        <v>4</v>
      </c>
      <c r="G1759" s="29">
        <f>E1759*F1759</f>
        <v>426000</v>
      </c>
      <c r="H1759" s="57" t="s">
        <v>964</v>
      </c>
    </row>
    <row r="1760" spans="1:8" s="7" customFormat="1" ht="15.75">
      <c r="A1760" s="104"/>
      <c r="B1760" s="74" t="s">
        <v>2265</v>
      </c>
      <c r="C1760" s="10" t="s">
        <v>10</v>
      </c>
      <c r="D1760" s="81" t="s">
        <v>740</v>
      </c>
      <c r="E1760" s="31">
        <v>106500</v>
      </c>
      <c r="F1760" s="52">
        <v>9</v>
      </c>
      <c r="G1760" s="29"/>
      <c r="H1760" s="57" t="s">
        <v>965</v>
      </c>
    </row>
    <row r="1761" spans="1:8" s="7" customFormat="1" ht="15.75">
      <c r="A1761" s="103" t="s">
        <v>2325</v>
      </c>
      <c r="B1761" s="74" t="s">
        <v>2266</v>
      </c>
      <c r="C1761" s="10" t="s">
        <v>10</v>
      </c>
      <c r="D1761" s="81" t="s">
        <v>740</v>
      </c>
      <c r="E1761" s="31">
        <v>1170500</v>
      </c>
      <c r="F1761" s="52">
        <v>4</v>
      </c>
      <c r="G1761" s="29">
        <f>E1761*F1761</f>
        <v>4682000</v>
      </c>
      <c r="H1761" s="57" t="s">
        <v>964</v>
      </c>
    </row>
    <row r="1762" spans="1:8" s="7" customFormat="1" ht="15.75">
      <c r="A1762" s="104"/>
      <c r="B1762" s="74" t="s">
        <v>2266</v>
      </c>
      <c r="C1762" s="10" t="s">
        <v>10</v>
      </c>
      <c r="D1762" s="81" t="s">
        <v>740</v>
      </c>
      <c r="E1762" s="31">
        <v>1170500</v>
      </c>
      <c r="F1762" s="52">
        <v>9</v>
      </c>
      <c r="G1762" s="29"/>
      <c r="H1762" s="57" t="s">
        <v>965</v>
      </c>
    </row>
    <row r="1763" spans="1:8" s="7" customFormat="1" ht="15.75">
      <c r="A1763" s="96" t="s">
        <v>2326</v>
      </c>
      <c r="B1763" s="79" t="s">
        <v>2267</v>
      </c>
      <c r="C1763" s="37" t="s">
        <v>10</v>
      </c>
      <c r="D1763" s="82" t="s">
        <v>740</v>
      </c>
      <c r="E1763" s="49">
        <v>107300</v>
      </c>
      <c r="F1763" s="51">
        <v>2</v>
      </c>
      <c r="G1763" s="39"/>
    </row>
    <row r="1764" spans="1:8" s="7" customFormat="1" ht="15.75">
      <c r="A1764" s="96" t="s">
        <v>2327</v>
      </c>
      <c r="B1764" s="79" t="s">
        <v>2268</v>
      </c>
      <c r="C1764" s="37" t="s">
        <v>10</v>
      </c>
      <c r="D1764" s="82" t="s">
        <v>740</v>
      </c>
      <c r="E1764" s="49">
        <v>79300</v>
      </c>
      <c r="F1764" s="51">
        <v>1</v>
      </c>
      <c r="G1764" s="39"/>
    </row>
    <row r="1765" spans="1:8" s="7" customFormat="1" ht="31.5">
      <c r="A1765" s="96" t="s">
        <v>2328</v>
      </c>
      <c r="B1765" s="79" t="s">
        <v>2269</v>
      </c>
      <c r="C1765" s="37" t="s">
        <v>10</v>
      </c>
      <c r="D1765" s="82" t="s">
        <v>740</v>
      </c>
      <c r="E1765" s="49">
        <v>60200</v>
      </c>
      <c r="F1765" s="51">
        <v>1</v>
      </c>
      <c r="G1765" s="39"/>
    </row>
    <row r="1766" spans="1:8" s="7" customFormat="1" ht="15.75">
      <c r="A1766" s="96" t="s">
        <v>2329</v>
      </c>
      <c r="B1766" s="79" t="s">
        <v>2270</v>
      </c>
      <c r="C1766" s="37" t="s">
        <v>10</v>
      </c>
      <c r="D1766" s="82" t="s">
        <v>740</v>
      </c>
      <c r="E1766" s="49">
        <v>11300</v>
      </c>
      <c r="F1766" s="51">
        <v>1</v>
      </c>
      <c r="G1766" s="39"/>
    </row>
    <row r="1767" spans="1:8" s="7" customFormat="1" ht="31.5">
      <c r="A1767" s="103" t="s">
        <v>2330</v>
      </c>
      <c r="B1767" s="74" t="s">
        <v>2271</v>
      </c>
      <c r="C1767" s="10" t="s">
        <v>10</v>
      </c>
      <c r="D1767" s="81" t="s">
        <v>740</v>
      </c>
      <c r="E1767" s="31">
        <v>104040</v>
      </c>
      <c r="F1767" s="52">
        <v>6</v>
      </c>
      <c r="G1767" s="29">
        <f>E1767*F1767</f>
        <v>624240</v>
      </c>
      <c r="H1767" s="57" t="s">
        <v>964</v>
      </c>
    </row>
    <row r="1768" spans="1:8" s="7" customFormat="1" ht="31.5">
      <c r="A1768" s="104"/>
      <c r="B1768" s="74" t="s">
        <v>2271</v>
      </c>
      <c r="C1768" s="10" t="s">
        <v>10</v>
      </c>
      <c r="D1768" s="81" t="s">
        <v>740</v>
      </c>
      <c r="E1768" s="31">
        <v>104040</v>
      </c>
      <c r="F1768" s="52">
        <v>12</v>
      </c>
      <c r="G1768" s="29"/>
      <c r="H1768" s="57" t="s">
        <v>965</v>
      </c>
    </row>
    <row r="1769" spans="1:8" s="7" customFormat="1" ht="15.75">
      <c r="A1769" s="103" t="s">
        <v>2331</v>
      </c>
      <c r="B1769" s="74" t="s">
        <v>2272</v>
      </c>
      <c r="C1769" s="10" t="s">
        <v>10</v>
      </c>
      <c r="D1769" s="81" t="s">
        <v>740</v>
      </c>
      <c r="E1769" s="31">
        <v>195090</v>
      </c>
      <c r="F1769" s="52">
        <v>6</v>
      </c>
      <c r="G1769" s="29">
        <f>E1769*F1769</f>
        <v>1170540</v>
      </c>
      <c r="H1769" s="57" t="s">
        <v>964</v>
      </c>
    </row>
    <row r="1770" spans="1:8" s="7" customFormat="1" ht="15.75">
      <c r="A1770" s="104"/>
      <c r="B1770" s="74" t="s">
        <v>2272</v>
      </c>
      <c r="C1770" s="10" t="s">
        <v>10</v>
      </c>
      <c r="D1770" s="81" t="s">
        <v>740</v>
      </c>
      <c r="E1770" s="31">
        <v>195090</v>
      </c>
      <c r="F1770" s="52">
        <v>12</v>
      </c>
      <c r="G1770" s="29"/>
      <c r="H1770" s="57" t="s">
        <v>965</v>
      </c>
    </row>
    <row r="1771" spans="1:8" s="7" customFormat="1" ht="15.75">
      <c r="A1771" s="103" t="s">
        <v>2332</v>
      </c>
      <c r="B1771" s="74" t="s">
        <v>2273</v>
      </c>
      <c r="C1771" s="10" t="s">
        <v>10</v>
      </c>
      <c r="D1771" s="81" t="s">
        <v>740</v>
      </c>
      <c r="E1771" s="31">
        <v>76700</v>
      </c>
      <c r="F1771" s="52">
        <v>1</v>
      </c>
      <c r="G1771" s="29">
        <f>E1771*F1771</f>
        <v>76700</v>
      </c>
      <c r="H1771" s="57" t="s">
        <v>964</v>
      </c>
    </row>
    <row r="1772" spans="1:8" s="7" customFormat="1" ht="15.75">
      <c r="A1772" s="104"/>
      <c r="B1772" s="74" t="s">
        <v>2273</v>
      </c>
      <c r="C1772" s="10" t="s">
        <v>10</v>
      </c>
      <c r="D1772" s="81" t="s">
        <v>740</v>
      </c>
      <c r="E1772" s="31">
        <v>76700</v>
      </c>
      <c r="F1772" s="52">
        <v>2</v>
      </c>
      <c r="G1772" s="29"/>
      <c r="H1772" s="57" t="s">
        <v>965</v>
      </c>
    </row>
    <row r="1773" spans="1:8" s="7" customFormat="1" ht="15.75">
      <c r="A1773" s="103" t="s">
        <v>2333</v>
      </c>
      <c r="B1773" s="74" t="s">
        <v>2274</v>
      </c>
      <c r="C1773" s="10" t="s">
        <v>10</v>
      </c>
      <c r="D1773" s="81" t="s">
        <v>740</v>
      </c>
      <c r="E1773" s="31">
        <v>38200</v>
      </c>
      <c r="F1773" s="52">
        <v>1</v>
      </c>
      <c r="G1773" s="29">
        <f>E1773*F1773</f>
        <v>38200</v>
      </c>
      <c r="H1773" s="57" t="s">
        <v>964</v>
      </c>
    </row>
    <row r="1774" spans="1:8" s="7" customFormat="1" ht="15.75">
      <c r="A1774" s="104"/>
      <c r="B1774" s="74" t="s">
        <v>2274</v>
      </c>
      <c r="C1774" s="10" t="s">
        <v>10</v>
      </c>
      <c r="D1774" s="81" t="s">
        <v>740</v>
      </c>
      <c r="E1774" s="31">
        <v>38200</v>
      </c>
      <c r="F1774" s="52">
        <v>2</v>
      </c>
      <c r="G1774" s="29"/>
      <c r="H1774" s="57" t="s">
        <v>965</v>
      </c>
    </row>
    <row r="1775" spans="1:8" s="7" customFormat="1" ht="15.75">
      <c r="A1775" s="103" t="s">
        <v>2334</v>
      </c>
      <c r="B1775" s="74" t="s">
        <v>2275</v>
      </c>
      <c r="C1775" s="10" t="s">
        <v>10</v>
      </c>
      <c r="D1775" s="81" t="s">
        <v>740</v>
      </c>
      <c r="E1775" s="31">
        <v>26500</v>
      </c>
      <c r="F1775" s="52">
        <v>1</v>
      </c>
      <c r="G1775" s="29">
        <f>E1775*F1775</f>
        <v>26500</v>
      </c>
      <c r="H1775" s="57" t="s">
        <v>964</v>
      </c>
    </row>
    <row r="1776" spans="1:8" s="7" customFormat="1" ht="15.75">
      <c r="A1776" s="104"/>
      <c r="B1776" s="74" t="s">
        <v>2275</v>
      </c>
      <c r="C1776" s="10" t="s">
        <v>10</v>
      </c>
      <c r="D1776" s="81" t="s">
        <v>740</v>
      </c>
      <c r="E1776" s="31">
        <v>26500</v>
      </c>
      <c r="F1776" s="52">
        <v>2</v>
      </c>
      <c r="G1776" s="29"/>
      <c r="H1776" s="57" t="s">
        <v>965</v>
      </c>
    </row>
    <row r="1777" spans="1:8" s="7" customFormat="1" ht="15.75">
      <c r="A1777" s="103" t="s">
        <v>2335</v>
      </c>
      <c r="B1777" s="74" t="s">
        <v>2276</v>
      </c>
      <c r="C1777" s="10" t="s">
        <v>10</v>
      </c>
      <c r="D1777" s="81" t="s">
        <v>740</v>
      </c>
      <c r="E1777" s="31">
        <v>124100</v>
      </c>
      <c r="F1777" s="52">
        <v>3</v>
      </c>
      <c r="G1777" s="29">
        <f>E1777*F1777</f>
        <v>372300</v>
      </c>
      <c r="H1777" s="57" t="s">
        <v>964</v>
      </c>
    </row>
    <row r="1778" spans="1:8" s="7" customFormat="1" ht="15.75">
      <c r="A1778" s="104"/>
      <c r="B1778" s="74" t="s">
        <v>2276</v>
      </c>
      <c r="C1778" s="10" t="s">
        <v>10</v>
      </c>
      <c r="D1778" s="81" t="s">
        <v>740</v>
      </c>
      <c r="E1778" s="31">
        <v>124100</v>
      </c>
      <c r="F1778" s="52">
        <v>5</v>
      </c>
      <c r="G1778" s="29"/>
      <c r="H1778" s="57" t="s">
        <v>965</v>
      </c>
    </row>
    <row r="1779" spans="1:8" s="7" customFormat="1" ht="15.75">
      <c r="A1779" s="103" t="s">
        <v>2336</v>
      </c>
      <c r="B1779" s="74" t="s">
        <v>2277</v>
      </c>
      <c r="C1779" s="10" t="s">
        <v>10</v>
      </c>
      <c r="D1779" s="81" t="s">
        <v>740</v>
      </c>
      <c r="E1779" s="31">
        <v>124100</v>
      </c>
      <c r="F1779" s="52">
        <v>3</v>
      </c>
      <c r="G1779" s="29">
        <f>E1779*F1779</f>
        <v>372300</v>
      </c>
      <c r="H1779" s="57" t="s">
        <v>964</v>
      </c>
    </row>
    <row r="1780" spans="1:8" s="7" customFormat="1" ht="15.75">
      <c r="A1780" s="104"/>
      <c r="B1780" s="74" t="s">
        <v>2277</v>
      </c>
      <c r="C1780" s="10" t="s">
        <v>10</v>
      </c>
      <c r="D1780" s="81" t="s">
        <v>740</v>
      </c>
      <c r="E1780" s="31">
        <v>124100</v>
      </c>
      <c r="F1780" s="52">
        <v>6</v>
      </c>
      <c r="G1780" s="29"/>
      <c r="H1780" s="57" t="s">
        <v>965</v>
      </c>
    </row>
    <row r="1781" spans="1:8" s="7" customFormat="1" ht="15.75">
      <c r="A1781" s="103" t="s">
        <v>2337</v>
      </c>
      <c r="B1781" s="74" t="s">
        <v>2278</v>
      </c>
      <c r="C1781" s="10" t="s">
        <v>10</v>
      </c>
      <c r="D1781" s="81" t="s">
        <v>740</v>
      </c>
      <c r="E1781" s="31">
        <v>260000</v>
      </c>
      <c r="F1781" s="52">
        <v>1</v>
      </c>
      <c r="G1781" s="29">
        <f>E1781*F1781</f>
        <v>260000</v>
      </c>
      <c r="H1781" s="57" t="s">
        <v>964</v>
      </c>
    </row>
    <row r="1782" spans="1:8" s="7" customFormat="1" ht="15.75">
      <c r="A1782" s="104"/>
      <c r="B1782" s="74" t="s">
        <v>2278</v>
      </c>
      <c r="C1782" s="10" t="s">
        <v>10</v>
      </c>
      <c r="D1782" s="81" t="s">
        <v>740</v>
      </c>
      <c r="E1782" s="31">
        <v>260000</v>
      </c>
      <c r="F1782" s="52">
        <v>3</v>
      </c>
      <c r="G1782" s="29"/>
      <c r="H1782" s="57" t="s">
        <v>965</v>
      </c>
    </row>
    <row r="1783" spans="1:8" s="7" customFormat="1" ht="15.75">
      <c r="A1783" s="103" t="s">
        <v>2338</v>
      </c>
      <c r="B1783" s="74" t="s">
        <v>2279</v>
      </c>
      <c r="C1783" s="10" t="s">
        <v>10</v>
      </c>
      <c r="D1783" s="81" t="s">
        <v>740</v>
      </c>
      <c r="E1783" s="31">
        <v>224280</v>
      </c>
      <c r="F1783" s="52">
        <v>1</v>
      </c>
      <c r="G1783" s="29">
        <f>E1783*F1783</f>
        <v>224280</v>
      </c>
      <c r="H1783" s="57" t="s">
        <v>964</v>
      </c>
    </row>
    <row r="1784" spans="1:8" s="7" customFormat="1" ht="15.75">
      <c r="A1784" s="104"/>
      <c r="B1784" s="74" t="s">
        <v>2279</v>
      </c>
      <c r="C1784" s="10" t="s">
        <v>10</v>
      </c>
      <c r="D1784" s="81" t="s">
        <v>740</v>
      </c>
      <c r="E1784" s="31">
        <v>224280</v>
      </c>
      <c r="F1784" s="52">
        <v>4</v>
      </c>
      <c r="G1784" s="29"/>
      <c r="H1784" s="57" t="s">
        <v>965</v>
      </c>
    </row>
    <row r="1785" spans="1:8" s="7" customFormat="1" ht="15.75">
      <c r="A1785" s="103" t="s">
        <v>2339</v>
      </c>
      <c r="B1785" s="74" t="s">
        <v>2280</v>
      </c>
      <c r="C1785" s="10" t="s">
        <v>10</v>
      </c>
      <c r="D1785" s="81" t="s">
        <v>740</v>
      </c>
      <c r="E1785" s="31">
        <v>256800</v>
      </c>
      <c r="F1785" s="75">
        <v>4</v>
      </c>
      <c r="G1785" s="29">
        <f>E1785*F1785</f>
        <v>1027200</v>
      </c>
      <c r="H1785" s="57" t="s">
        <v>964</v>
      </c>
    </row>
    <row r="1786" spans="1:8" s="7" customFormat="1" ht="15.75">
      <c r="A1786" s="104"/>
      <c r="B1786" s="74" t="s">
        <v>2280</v>
      </c>
      <c r="C1786" s="10" t="s">
        <v>10</v>
      </c>
      <c r="D1786" s="81" t="s">
        <v>740</v>
      </c>
      <c r="E1786" s="31">
        <v>256800</v>
      </c>
      <c r="F1786" s="52">
        <v>8</v>
      </c>
      <c r="G1786" s="29"/>
      <c r="H1786" s="57" t="s">
        <v>965</v>
      </c>
    </row>
    <row r="1787" spans="1:8" s="7" customFormat="1" ht="15.75">
      <c r="A1787" s="103" t="s">
        <v>2340</v>
      </c>
      <c r="B1787" s="74" t="s">
        <v>2281</v>
      </c>
      <c r="C1787" s="10" t="s">
        <v>10</v>
      </c>
      <c r="D1787" s="81" t="s">
        <v>740</v>
      </c>
      <c r="E1787" s="31">
        <v>259740</v>
      </c>
      <c r="F1787" s="52">
        <v>6</v>
      </c>
      <c r="G1787" s="29">
        <f>E1787*F1787</f>
        <v>1558440</v>
      </c>
      <c r="H1787" s="57" t="s">
        <v>964</v>
      </c>
    </row>
    <row r="1788" spans="1:8" s="7" customFormat="1" ht="15.75">
      <c r="A1788" s="104"/>
      <c r="B1788" s="74" t="s">
        <v>2281</v>
      </c>
      <c r="C1788" s="10" t="s">
        <v>10</v>
      </c>
      <c r="D1788" s="81" t="s">
        <v>740</v>
      </c>
      <c r="E1788" s="31">
        <v>259740</v>
      </c>
      <c r="F1788" s="52">
        <v>13</v>
      </c>
      <c r="G1788" s="29"/>
      <c r="H1788" s="57" t="s">
        <v>965</v>
      </c>
    </row>
    <row r="1789" spans="1:8" s="7" customFormat="1" ht="15.75">
      <c r="A1789" s="103" t="s">
        <v>2341</v>
      </c>
      <c r="B1789" s="74" t="s">
        <v>2282</v>
      </c>
      <c r="C1789" s="10" t="s">
        <v>10</v>
      </c>
      <c r="D1789" s="81" t="s">
        <v>740</v>
      </c>
      <c r="E1789" s="31">
        <v>306000</v>
      </c>
      <c r="F1789" s="75">
        <v>4</v>
      </c>
      <c r="G1789" s="29">
        <f>E1789*F1789</f>
        <v>1224000</v>
      </c>
      <c r="H1789" s="57" t="s">
        <v>964</v>
      </c>
    </row>
    <row r="1790" spans="1:8" s="7" customFormat="1" ht="15.75">
      <c r="A1790" s="104"/>
      <c r="B1790" s="74" t="s">
        <v>2282</v>
      </c>
      <c r="C1790" s="10" t="s">
        <v>10</v>
      </c>
      <c r="D1790" s="81" t="s">
        <v>740</v>
      </c>
      <c r="E1790" s="31">
        <v>306000</v>
      </c>
      <c r="F1790" s="52">
        <v>8</v>
      </c>
      <c r="G1790" s="29"/>
      <c r="H1790" s="57" t="s">
        <v>965</v>
      </c>
    </row>
    <row r="1791" spans="1:8" s="7" customFormat="1" ht="15.75">
      <c r="A1791" s="103" t="s">
        <v>2342</v>
      </c>
      <c r="B1791" s="74" t="s">
        <v>2283</v>
      </c>
      <c r="C1791" s="10" t="s">
        <v>10</v>
      </c>
      <c r="D1791" s="81" t="s">
        <v>740</v>
      </c>
      <c r="E1791" s="31">
        <v>76500</v>
      </c>
      <c r="F1791" s="52">
        <v>1</v>
      </c>
      <c r="G1791" s="29">
        <f>E1791*F1791</f>
        <v>76500</v>
      </c>
      <c r="H1791" s="57" t="s">
        <v>964</v>
      </c>
    </row>
    <row r="1792" spans="1:8" s="7" customFormat="1" ht="15.75">
      <c r="A1792" s="104"/>
      <c r="B1792" s="74" t="s">
        <v>2283</v>
      </c>
      <c r="C1792" s="10" t="s">
        <v>10</v>
      </c>
      <c r="D1792" s="81" t="s">
        <v>740</v>
      </c>
      <c r="E1792" s="31">
        <v>76500</v>
      </c>
      <c r="F1792" s="52">
        <v>3</v>
      </c>
      <c r="G1792" s="29"/>
      <c r="H1792" s="57" t="s">
        <v>965</v>
      </c>
    </row>
    <row r="1793" spans="1:8" s="7" customFormat="1" ht="15.75">
      <c r="A1793" s="103" t="s">
        <v>2343</v>
      </c>
      <c r="B1793" s="74" t="s">
        <v>2284</v>
      </c>
      <c r="C1793" s="10" t="s">
        <v>10</v>
      </c>
      <c r="D1793" s="81" t="s">
        <v>740</v>
      </c>
      <c r="E1793" s="31">
        <v>526500</v>
      </c>
      <c r="F1793" s="52">
        <v>1</v>
      </c>
      <c r="G1793" s="29">
        <f>E1793*F1793</f>
        <v>526500</v>
      </c>
      <c r="H1793" s="57" t="s">
        <v>964</v>
      </c>
    </row>
    <row r="1794" spans="1:8" s="7" customFormat="1" ht="15.75">
      <c r="A1794" s="104"/>
      <c r="B1794" s="74" t="s">
        <v>2284</v>
      </c>
      <c r="C1794" s="10" t="s">
        <v>10</v>
      </c>
      <c r="D1794" s="81" t="s">
        <v>740</v>
      </c>
      <c r="E1794" s="31">
        <v>526500</v>
      </c>
      <c r="F1794" s="52">
        <v>3</v>
      </c>
      <c r="G1794" s="29"/>
      <c r="H1794" s="57" t="s">
        <v>965</v>
      </c>
    </row>
    <row r="1795" spans="1:8" s="7" customFormat="1" ht="15.75">
      <c r="A1795" s="96" t="s">
        <v>2344</v>
      </c>
      <c r="B1795" s="79" t="s">
        <v>2285</v>
      </c>
      <c r="C1795" s="37" t="s">
        <v>10</v>
      </c>
      <c r="D1795" s="82" t="s">
        <v>740</v>
      </c>
      <c r="E1795" s="49">
        <v>82600</v>
      </c>
      <c r="F1795" s="51">
        <v>2</v>
      </c>
      <c r="G1795" s="39"/>
    </row>
    <row r="1796" spans="1:8" s="7" customFormat="1" ht="15.75">
      <c r="A1796" s="96" t="s">
        <v>2345</v>
      </c>
      <c r="B1796" s="79" t="s">
        <v>2286</v>
      </c>
      <c r="C1796" s="37" t="s">
        <v>10</v>
      </c>
      <c r="D1796" s="82" t="s">
        <v>740</v>
      </c>
      <c r="E1796" s="49">
        <v>228400</v>
      </c>
      <c r="F1796" s="51">
        <v>2</v>
      </c>
      <c r="G1796" s="39"/>
    </row>
    <row r="1797" spans="1:8" s="7" customFormat="1" ht="15.75">
      <c r="A1797" s="96" t="s">
        <v>2346</v>
      </c>
      <c r="B1797" s="79" t="s">
        <v>2287</v>
      </c>
      <c r="C1797" s="37" t="s">
        <v>10</v>
      </c>
      <c r="D1797" s="82" t="s">
        <v>740</v>
      </c>
      <c r="E1797" s="49">
        <v>36550</v>
      </c>
      <c r="F1797" s="51">
        <v>1</v>
      </c>
      <c r="G1797" s="39"/>
    </row>
    <row r="1798" spans="1:8" s="7" customFormat="1" ht="31.5">
      <c r="A1798" s="96" t="s">
        <v>2347</v>
      </c>
      <c r="B1798" s="79" t="s">
        <v>2288</v>
      </c>
      <c r="C1798" s="37" t="s">
        <v>10</v>
      </c>
      <c r="D1798" s="82" t="s">
        <v>740</v>
      </c>
      <c r="E1798" s="49">
        <v>998000</v>
      </c>
      <c r="F1798" s="51">
        <v>3</v>
      </c>
      <c r="G1798" s="39"/>
    </row>
    <row r="1799" spans="1:8" s="7" customFormat="1" ht="15.75">
      <c r="A1799" s="103" t="s">
        <v>2348</v>
      </c>
      <c r="B1799" s="74" t="s">
        <v>2289</v>
      </c>
      <c r="C1799" s="10" t="s">
        <v>10</v>
      </c>
      <c r="D1799" s="81" t="s">
        <v>740</v>
      </c>
      <c r="E1799" s="31">
        <v>273000</v>
      </c>
      <c r="F1799" s="52">
        <v>1</v>
      </c>
      <c r="G1799" s="29">
        <v>819000</v>
      </c>
      <c r="H1799" s="57" t="s">
        <v>964</v>
      </c>
    </row>
    <row r="1800" spans="1:8" s="7" customFormat="1" ht="15.75">
      <c r="A1800" s="104"/>
      <c r="B1800" s="74" t="s">
        <v>2289</v>
      </c>
      <c r="C1800" s="10" t="s">
        <v>10</v>
      </c>
      <c r="D1800" s="81" t="s">
        <v>740</v>
      </c>
      <c r="E1800" s="31">
        <v>273000</v>
      </c>
      <c r="F1800" s="52">
        <v>3</v>
      </c>
      <c r="G1800" s="29"/>
      <c r="H1800" s="57" t="s">
        <v>965</v>
      </c>
    </row>
    <row r="1801" spans="1:8" s="7" customFormat="1" ht="15.75">
      <c r="A1801" s="103" t="s">
        <v>2349</v>
      </c>
      <c r="B1801" s="74" t="s">
        <v>2290</v>
      </c>
      <c r="C1801" s="10" t="s">
        <v>10</v>
      </c>
      <c r="D1801" s="81" t="s">
        <v>740</v>
      </c>
      <c r="E1801" s="31">
        <v>285000</v>
      </c>
      <c r="F1801" s="52">
        <v>1</v>
      </c>
      <c r="G1801" s="29">
        <v>855000</v>
      </c>
      <c r="H1801" s="57" t="s">
        <v>964</v>
      </c>
    </row>
    <row r="1802" spans="1:8" s="7" customFormat="1" ht="15.75">
      <c r="A1802" s="104"/>
      <c r="B1802" s="74" t="s">
        <v>2290</v>
      </c>
      <c r="C1802" s="10" t="s">
        <v>10</v>
      </c>
      <c r="D1802" s="81" t="s">
        <v>740</v>
      </c>
      <c r="E1802" s="31">
        <v>285000</v>
      </c>
      <c r="F1802" s="52">
        <v>3</v>
      </c>
      <c r="G1802" s="29"/>
      <c r="H1802" s="57" t="s">
        <v>965</v>
      </c>
    </row>
    <row r="1803" spans="1:8" s="7" customFormat="1" ht="15.75">
      <c r="A1803" s="103" t="s">
        <v>2350</v>
      </c>
      <c r="B1803" s="74" t="s">
        <v>2291</v>
      </c>
      <c r="C1803" s="10" t="s">
        <v>10</v>
      </c>
      <c r="D1803" s="81" t="s">
        <v>740</v>
      </c>
      <c r="E1803" s="31">
        <v>806000</v>
      </c>
      <c r="F1803" s="52">
        <v>1</v>
      </c>
      <c r="G1803" s="29">
        <v>2418000</v>
      </c>
      <c r="H1803" s="57" t="s">
        <v>964</v>
      </c>
    </row>
    <row r="1804" spans="1:8" s="7" customFormat="1" ht="15.75">
      <c r="A1804" s="104"/>
      <c r="B1804" s="74" t="s">
        <v>2291</v>
      </c>
      <c r="C1804" s="10" t="s">
        <v>10</v>
      </c>
      <c r="D1804" s="81" t="s">
        <v>740</v>
      </c>
      <c r="E1804" s="31">
        <v>806000</v>
      </c>
      <c r="F1804" s="52">
        <v>3</v>
      </c>
      <c r="G1804" s="29"/>
      <c r="H1804" s="57" t="s">
        <v>965</v>
      </c>
    </row>
    <row r="1805" spans="1:8" s="7" customFormat="1" ht="15.75">
      <c r="A1805" s="96" t="s">
        <v>2351</v>
      </c>
      <c r="B1805" s="79" t="s">
        <v>2292</v>
      </c>
      <c r="C1805" s="37" t="s">
        <v>10</v>
      </c>
      <c r="D1805" s="82" t="s">
        <v>740</v>
      </c>
      <c r="E1805" s="49">
        <v>390900</v>
      </c>
      <c r="F1805" s="51">
        <v>3</v>
      </c>
      <c r="G1805" s="39"/>
      <c r="H1805" s="57"/>
    </row>
    <row r="1806" spans="1:8" s="7" customFormat="1" ht="15.75">
      <c r="A1806" s="96" t="s">
        <v>2352</v>
      </c>
      <c r="B1806" s="79" t="s">
        <v>2293</v>
      </c>
      <c r="C1806" s="37" t="s">
        <v>10</v>
      </c>
      <c r="D1806" s="82" t="s">
        <v>740</v>
      </c>
      <c r="E1806" s="49">
        <v>196600</v>
      </c>
      <c r="F1806" s="51">
        <v>1</v>
      </c>
      <c r="G1806" s="39"/>
      <c r="H1806" s="57"/>
    </row>
    <row r="1807" spans="1:8" s="7" customFormat="1" ht="15.75">
      <c r="A1807" s="96" t="s">
        <v>2353</v>
      </c>
      <c r="B1807" s="79" t="s">
        <v>2294</v>
      </c>
      <c r="C1807" s="37" t="s">
        <v>10</v>
      </c>
      <c r="D1807" s="82" t="s">
        <v>740</v>
      </c>
      <c r="E1807" s="49">
        <v>191100</v>
      </c>
      <c r="F1807" s="51">
        <v>1</v>
      </c>
      <c r="G1807" s="39"/>
      <c r="H1807" s="57"/>
    </row>
    <row r="1808" spans="1:8" s="7" customFormat="1" ht="15.75">
      <c r="A1808" s="96" t="s">
        <v>2354</v>
      </c>
      <c r="B1808" s="79" t="s">
        <v>2295</v>
      </c>
      <c r="C1808" s="37" t="s">
        <v>10</v>
      </c>
      <c r="D1808" s="82" t="s">
        <v>36</v>
      </c>
      <c r="E1808" s="49">
        <v>73400</v>
      </c>
      <c r="F1808" s="51">
        <v>1</v>
      </c>
      <c r="G1808" s="39"/>
      <c r="H1808" s="57"/>
    </row>
    <row r="1809" spans="1:8" s="7" customFormat="1" ht="15.75">
      <c r="A1809" s="95" t="s">
        <v>2355</v>
      </c>
      <c r="B1809" s="77" t="s">
        <v>2296</v>
      </c>
      <c r="C1809" s="34" t="s">
        <v>10</v>
      </c>
      <c r="D1809" s="78" t="s">
        <v>36</v>
      </c>
      <c r="E1809" s="48"/>
      <c r="F1809" s="53">
        <v>1</v>
      </c>
      <c r="G1809" s="36"/>
    </row>
    <row r="1810" spans="1:8" s="7" customFormat="1" ht="15.75">
      <c r="A1810" s="96" t="s">
        <v>2356</v>
      </c>
      <c r="B1810" s="79" t="s">
        <v>2297</v>
      </c>
      <c r="C1810" s="37" t="s">
        <v>10</v>
      </c>
      <c r="D1810" s="82" t="s">
        <v>36</v>
      </c>
      <c r="E1810" s="49">
        <v>1155000</v>
      </c>
      <c r="F1810" s="51">
        <v>1</v>
      </c>
      <c r="G1810" s="39"/>
      <c r="H1810" s="57"/>
    </row>
    <row r="1811" spans="1:8" s="7" customFormat="1" ht="15.75">
      <c r="A1811" s="96" t="s">
        <v>2357</v>
      </c>
      <c r="B1811" s="79" t="s">
        <v>2298</v>
      </c>
      <c r="C1811" s="37" t="s">
        <v>10</v>
      </c>
      <c r="D1811" s="82" t="s">
        <v>36</v>
      </c>
      <c r="E1811" s="49">
        <v>210000</v>
      </c>
      <c r="F1811" s="51">
        <v>1</v>
      </c>
      <c r="G1811" s="39"/>
      <c r="H1811" s="57"/>
    </row>
    <row r="1812" spans="1:8" s="7" customFormat="1" ht="15.75">
      <c r="A1812" s="96" t="s">
        <v>2358</v>
      </c>
      <c r="B1812" s="79" t="s">
        <v>2299</v>
      </c>
      <c r="C1812" s="37" t="s">
        <v>10</v>
      </c>
      <c r="D1812" s="82" t="s">
        <v>36</v>
      </c>
      <c r="E1812" s="49">
        <v>210000</v>
      </c>
      <c r="F1812" s="51">
        <v>1</v>
      </c>
      <c r="G1812" s="39"/>
      <c r="H1812" s="57"/>
    </row>
    <row r="1813" spans="1:8" s="7" customFormat="1" ht="15.75">
      <c r="A1813" s="96" t="s">
        <v>2359</v>
      </c>
      <c r="B1813" s="79" t="s">
        <v>2300</v>
      </c>
      <c r="C1813" s="37" t="s">
        <v>10</v>
      </c>
      <c r="D1813" s="82" t="s">
        <v>36</v>
      </c>
      <c r="E1813" s="49">
        <v>130000</v>
      </c>
      <c r="F1813" s="51">
        <v>1</v>
      </c>
      <c r="G1813" s="39"/>
      <c r="H1813" s="57"/>
    </row>
    <row r="1814" spans="1:8" s="7" customFormat="1" ht="31.5">
      <c r="A1814" s="95" t="s">
        <v>2360</v>
      </c>
      <c r="B1814" s="77" t="s">
        <v>1425</v>
      </c>
      <c r="C1814" s="34" t="s">
        <v>10</v>
      </c>
      <c r="D1814" s="78" t="s">
        <v>740</v>
      </c>
      <c r="E1814" s="48"/>
      <c r="F1814" s="53">
        <v>2</v>
      </c>
      <c r="G1814" s="36"/>
    </row>
    <row r="1815" spans="1:8" s="7" customFormat="1" ht="15.75">
      <c r="A1815" s="95" t="s">
        <v>2361</v>
      </c>
      <c r="B1815" s="77" t="s">
        <v>1427</v>
      </c>
      <c r="C1815" s="34" t="s">
        <v>10</v>
      </c>
      <c r="D1815" s="78" t="s">
        <v>740</v>
      </c>
      <c r="E1815" s="48"/>
      <c r="F1815" s="53">
        <v>12</v>
      </c>
      <c r="G1815" s="36"/>
    </row>
    <row r="1816" spans="1:8" s="7" customFormat="1" ht="15.75">
      <c r="A1816" s="95" t="s">
        <v>2362</v>
      </c>
      <c r="B1816" s="77" t="s">
        <v>1422</v>
      </c>
      <c r="C1816" s="34" t="s">
        <v>10</v>
      </c>
      <c r="D1816" s="78" t="s">
        <v>740</v>
      </c>
      <c r="E1816" s="48"/>
      <c r="F1816" s="53">
        <v>6</v>
      </c>
      <c r="G1816" s="36"/>
    </row>
    <row r="1817" spans="1:8" s="7" customFormat="1" ht="15.75">
      <c r="A1817" s="103" t="s">
        <v>2363</v>
      </c>
      <c r="B1817" s="74" t="s">
        <v>2301</v>
      </c>
      <c r="C1817" s="10" t="s">
        <v>10</v>
      </c>
      <c r="D1817" s="81" t="s">
        <v>740</v>
      </c>
      <c r="E1817" s="31">
        <v>596000</v>
      </c>
      <c r="F1817" s="52">
        <v>4</v>
      </c>
      <c r="G1817" s="29">
        <f>E1817*F1817</f>
        <v>2384000</v>
      </c>
      <c r="H1817" s="7" t="s">
        <v>964</v>
      </c>
    </row>
    <row r="1818" spans="1:8" s="7" customFormat="1" ht="15.75">
      <c r="A1818" s="104"/>
      <c r="B1818" s="74" t="s">
        <v>2301</v>
      </c>
      <c r="C1818" s="10" t="s">
        <v>10</v>
      </c>
      <c r="D1818" s="81" t="s">
        <v>740</v>
      </c>
      <c r="E1818" s="31">
        <v>596000</v>
      </c>
      <c r="F1818" s="52">
        <v>12</v>
      </c>
      <c r="G1818" s="29"/>
      <c r="H1818" s="7" t="s">
        <v>965</v>
      </c>
    </row>
    <row r="1819" spans="1:8" s="7" customFormat="1" ht="15.75">
      <c r="A1819" s="95" t="s">
        <v>2364</v>
      </c>
      <c r="B1819" s="77" t="s">
        <v>1420</v>
      </c>
      <c r="C1819" s="34" t="s">
        <v>10</v>
      </c>
      <c r="D1819" s="78" t="s">
        <v>740</v>
      </c>
      <c r="E1819" s="48"/>
      <c r="F1819" s="53">
        <v>6</v>
      </c>
      <c r="G1819" s="36"/>
    </row>
    <row r="1820" spans="1:8" s="7" customFormat="1" ht="15.75">
      <c r="A1820" s="95" t="s">
        <v>2365</v>
      </c>
      <c r="B1820" s="77" t="s">
        <v>2302</v>
      </c>
      <c r="C1820" s="34" t="s">
        <v>10</v>
      </c>
      <c r="D1820" s="78" t="s">
        <v>740</v>
      </c>
      <c r="E1820" s="48"/>
      <c r="F1820" s="53">
        <v>1</v>
      </c>
      <c r="G1820" s="36"/>
    </row>
    <row r="1821" spans="1:8" s="7" customFormat="1" ht="15.75">
      <c r="A1821" s="95" t="s">
        <v>2366</v>
      </c>
      <c r="B1821" s="77" t="s">
        <v>1421</v>
      </c>
      <c r="C1821" s="34" t="s">
        <v>10</v>
      </c>
      <c r="D1821" s="78" t="s">
        <v>740</v>
      </c>
      <c r="E1821" s="48"/>
      <c r="F1821" s="53">
        <v>5</v>
      </c>
      <c r="G1821" s="36"/>
    </row>
    <row r="1822" spans="1:8" s="7" customFormat="1" ht="15.75">
      <c r="A1822" s="95" t="s">
        <v>2367</v>
      </c>
      <c r="B1822" s="77" t="s">
        <v>1428</v>
      </c>
      <c r="C1822" s="34" t="s">
        <v>10</v>
      </c>
      <c r="D1822" s="78" t="s">
        <v>740</v>
      </c>
      <c r="E1822" s="48"/>
      <c r="F1822" s="53">
        <v>3</v>
      </c>
      <c r="G1822" s="36"/>
    </row>
    <row r="1823" spans="1:8" s="7" customFormat="1" ht="31.5">
      <c r="A1823" s="95" t="s">
        <v>2368</v>
      </c>
      <c r="B1823" s="77" t="s">
        <v>1424</v>
      </c>
      <c r="C1823" s="34" t="s">
        <v>10</v>
      </c>
      <c r="D1823" s="78" t="s">
        <v>740</v>
      </c>
      <c r="E1823" s="48"/>
      <c r="F1823" s="53">
        <v>2</v>
      </c>
      <c r="G1823" s="36"/>
    </row>
    <row r="1824" spans="1:8" s="7" customFormat="1" ht="15.75">
      <c r="A1824" s="95" t="s">
        <v>2369</v>
      </c>
      <c r="B1824" s="77" t="s">
        <v>2303</v>
      </c>
      <c r="C1824" s="34" t="s">
        <v>10</v>
      </c>
      <c r="D1824" s="78" t="s">
        <v>740</v>
      </c>
      <c r="E1824" s="48"/>
      <c r="F1824" s="53">
        <v>4</v>
      </c>
      <c r="G1824" s="36"/>
    </row>
    <row r="1825" spans="1:8" s="7" customFormat="1" ht="31.5">
      <c r="A1825" s="95" t="s">
        <v>2370</v>
      </c>
      <c r="B1825" s="77" t="s">
        <v>1423</v>
      </c>
      <c r="C1825" s="34" t="s">
        <v>10</v>
      </c>
      <c r="D1825" s="78" t="s">
        <v>740</v>
      </c>
      <c r="E1825" s="48"/>
      <c r="F1825" s="53">
        <v>8</v>
      </c>
      <c r="G1825" s="36"/>
    </row>
    <row r="1826" spans="1:8" s="7" customFormat="1" ht="15.75">
      <c r="A1826" s="95" t="s">
        <v>2371</v>
      </c>
      <c r="B1826" s="77" t="s">
        <v>2304</v>
      </c>
      <c r="C1826" s="34" t="s">
        <v>10</v>
      </c>
      <c r="D1826" s="78" t="s">
        <v>740</v>
      </c>
      <c r="E1826" s="48"/>
      <c r="F1826" s="53">
        <v>1</v>
      </c>
      <c r="G1826" s="36"/>
    </row>
    <row r="1827" spans="1:8" s="7" customFormat="1" ht="15.75">
      <c r="A1827" s="95" t="s">
        <v>2372</v>
      </c>
      <c r="B1827" s="77" t="s">
        <v>2304</v>
      </c>
      <c r="C1827" s="34" t="s">
        <v>10</v>
      </c>
      <c r="D1827" s="78" t="s">
        <v>740</v>
      </c>
      <c r="E1827" s="48"/>
      <c r="F1827" s="53">
        <v>1</v>
      </c>
      <c r="G1827" s="36"/>
    </row>
    <row r="1828" spans="1:8" s="7" customFormat="1" ht="15.75">
      <c r="A1828" s="95" t="s">
        <v>2373</v>
      </c>
      <c r="B1828" s="77" t="s">
        <v>1426</v>
      </c>
      <c r="C1828" s="34" t="s">
        <v>10</v>
      </c>
      <c r="D1828" s="78" t="s">
        <v>740</v>
      </c>
      <c r="E1828" s="48"/>
      <c r="F1828" s="53">
        <v>8</v>
      </c>
      <c r="G1828" s="36"/>
    </row>
    <row r="1829" spans="1:8" s="7" customFormat="1" ht="31.5">
      <c r="A1829" s="95" t="s">
        <v>2374</v>
      </c>
      <c r="B1829" s="77" t="s">
        <v>2305</v>
      </c>
      <c r="C1829" s="34" t="s">
        <v>10</v>
      </c>
      <c r="D1829" s="78" t="s">
        <v>740</v>
      </c>
      <c r="E1829" s="48"/>
      <c r="F1829" s="53">
        <v>1</v>
      </c>
      <c r="G1829" s="36"/>
    </row>
    <row r="1830" spans="1:8" s="7" customFormat="1" ht="15.75">
      <c r="A1830" s="95" t="s">
        <v>2375</v>
      </c>
      <c r="B1830" s="77" t="s">
        <v>2306</v>
      </c>
      <c r="C1830" s="34" t="s">
        <v>10</v>
      </c>
      <c r="D1830" s="78" t="s">
        <v>740</v>
      </c>
      <c r="E1830" s="48"/>
      <c r="F1830" s="53">
        <v>1</v>
      </c>
      <c r="G1830" s="36"/>
    </row>
    <row r="1831" spans="1:8" s="7" customFormat="1" ht="15.75">
      <c r="A1831" s="95" t="s">
        <v>2376</v>
      </c>
      <c r="B1831" s="77" t="s">
        <v>2307</v>
      </c>
      <c r="C1831" s="34" t="s">
        <v>10</v>
      </c>
      <c r="D1831" s="78" t="s">
        <v>740</v>
      </c>
      <c r="E1831" s="48"/>
      <c r="F1831" s="53">
        <v>1</v>
      </c>
      <c r="G1831" s="36"/>
    </row>
    <row r="1832" spans="1:8" s="7" customFormat="1" ht="15.75">
      <c r="A1832" s="95" t="s">
        <v>2377</v>
      </c>
      <c r="B1832" s="77" t="s">
        <v>2308</v>
      </c>
      <c r="C1832" s="34" t="s">
        <v>10</v>
      </c>
      <c r="D1832" s="78" t="s">
        <v>740</v>
      </c>
      <c r="E1832" s="48"/>
      <c r="F1832" s="53">
        <v>1</v>
      </c>
      <c r="G1832" s="36"/>
    </row>
    <row r="1833" spans="1:8" s="7" customFormat="1" ht="15.75">
      <c r="A1833" s="95" t="s">
        <v>2378</v>
      </c>
      <c r="B1833" s="77" t="s">
        <v>2309</v>
      </c>
      <c r="C1833" s="34" t="s">
        <v>10</v>
      </c>
      <c r="D1833" s="78" t="s">
        <v>740</v>
      </c>
      <c r="E1833" s="48"/>
      <c r="F1833" s="53">
        <v>1</v>
      </c>
      <c r="G1833" s="36"/>
    </row>
    <row r="1834" spans="1:8" s="7" customFormat="1" ht="15.75">
      <c r="A1834" s="95" t="s">
        <v>2379</v>
      </c>
      <c r="B1834" s="77" t="s">
        <v>2310</v>
      </c>
      <c r="C1834" s="34" t="s">
        <v>10</v>
      </c>
      <c r="D1834" s="78" t="s">
        <v>740</v>
      </c>
      <c r="E1834" s="48"/>
      <c r="F1834" s="53">
        <v>1</v>
      </c>
      <c r="G1834" s="36"/>
    </row>
    <row r="1835" spans="1:8" s="7" customFormat="1" ht="15.75">
      <c r="A1835" s="95" t="s">
        <v>2380</v>
      </c>
      <c r="B1835" s="77" t="s">
        <v>2311</v>
      </c>
      <c r="C1835" s="34" t="s">
        <v>10</v>
      </c>
      <c r="D1835" s="78" t="s">
        <v>740</v>
      </c>
      <c r="E1835" s="48"/>
      <c r="F1835" s="53">
        <v>1</v>
      </c>
      <c r="G1835" s="36"/>
    </row>
    <row r="1836" spans="1:8" s="7" customFormat="1" ht="15.75">
      <c r="A1836" s="95" t="s">
        <v>2381</v>
      </c>
      <c r="B1836" s="77" t="s">
        <v>2312</v>
      </c>
      <c r="C1836" s="34" t="s">
        <v>10</v>
      </c>
      <c r="D1836" s="78" t="s">
        <v>740</v>
      </c>
      <c r="E1836" s="48"/>
      <c r="F1836" s="53">
        <v>1</v>
      </c>
      <c r="G1836" s="36"/>
    </row>
    <row r="1837" spans="1:8" s="7" customFormat="1" ht="15.75">
      <c r="A1837" s="95" t="s">
        <v>2382</v>
      </c>
      <c r="B1837" s="77" t="s">
        <v>2313</v>
      </c>
      <c r="C1837" s="34" t="s">
        <v>10</v>
      </c>
      <c r="D1837" s="78" t="s">
        <v>740</v>
      </c>
      <c r="E1837" s="48"/>
      <c r="F1837" s="53">
        <v>1</v>
      </c>
      <c r="G1837" s="36"/>
    </row>
    <row r="1838" spans="1:8" s="7" customFormat="1" ht="15.75">
      <c r="A1838" s="103" t="s">
        <v>2383</v>
      </c>
      <c r="B1838" s="74" t="s">
        <v>2314</v>
      </c>
      <c r="C1838" s="10" t="s">
        <v>10</v>
      </c>
      <c r="D1838" s="81" t="s">
        <v>740</v>
      </c>
      <c r="E1838" s="31">
        <v>290200</v>
      </c>
      <c r="F1838" s="52">
        <v>2</v>
      </c>
      <c r="G1838" s="29">
        <f>E1838*F1838</f>
        <v>580400</v>
      </c>
      <c r="H1838" s="50" t="s">
        <v>964</v>
      </c>
    </row>
    <row r="1839" spans="1:8" s="7" customFormat="1" ht="15.75">
      <c r="A1839" s="104"/>
      <c r="B1839" s="74" t="s">
        <v>2314</v>
      </c>
      <c r="C1839" s="10" t="s">
        <v>10</v>
      </c>
      <c r="D1839" s="81" t="s">
        <v>740</v>
      </c>
      <c r="E1839" s="31">
        <v>290200</v>
      </c>
      <c r="F1839" s="52">
        <v>5</v>
      </c>
      <c r="G1839" s="29"/>
      <c r="H1839" s="50" t="s">
        <v>965</v>
      </c>
    </row>
    <row r="1840" spans="1:8" s="7" customFormat="1" ht="15.75">
      <c r="A1840" s="95" t="s">
        <v>2384</v>
      </c>
      <c r="B1840" s="77" t="s">
        <v>2315</v>
      </c>
      <c r="C1840" s="34" t="s">
        <v>10</v>
      </c>
      <c r="D1840" s="78" t="s">
        <v>740</v>
      </c>
      <c r="E1840" s="48"/>
      <c r="F1840" s="53">
        <v>2</v>
      </c>
      <c r="G1840" s="36"/>
      <c r="H1840" s="50"/>
    </row>
    <row r="1841" spans="1:8" s="7" customFormat="1" ht="15.75">
      <c r="A1841" s="103" t="s">
        <v>2385</v>
      </c>
      <c r="B1841" s="74" t="s">
        <v>2316</v>
      </c>
      <c r="C1841" s="10" t="s">
        <v>10</v>
      </c>
      <c r="D1841" s="81" t="s">
        <v>740</v>
      </c>
      <c r="E1841" s="31">
        <v>27000</v>
      </c>
      <c r="F1841" s="52">
        <v>25</v>
      </c>
      <c r="G1841" s="29">
        <f>E1841*F1841</f>
        <v>675000</v>
      </c>
      <c r="H1841" s="50" t="s">
        <v>964</v>
      </c>
    </row>
    <row r="1842" spans="1:8" s="7" customFormat="1" ht="15.75">
      <c r="A1842" s="104"/>
      <c r="B1842" s="74" t="s">
        <v>2316</v>
      </c>
      <c r="C1842" s="10" t="s">
        <v>10</v>
      </c>
      <c r="D1842" s="81" t="s">
        <v>740</v>
      </c>
      <c r="E1842" s="31">
        <v>27000</v>
      </c>
      <c r="F1842" s="52">
        <v>55</v>
      </c>
      <c r="G1842" s="29"/>
      <c r="H1842" s="50" t="s">
        <v>965</v>
      </c>
    </row>
    <row r="1843" spans="1:8" s="7" customFormat="1" ht="15.75">
      <c r="A1843" s="95" t="s">
        <v>2386</v>
      </c>
      <c r="B1843" s="77" t="s">
        <v>2317</v>
      </c>
      <c r="C1843" s="34" t="s">
        <v>10</v>
      </c>
      <c r="D1843" s="78" t="s">
        <v>740</v>
      </c>
      <c r="E1843" s="48"/>
      <c r="F1843" s="53">
        <v>2</v>
      </c>
      <c r="G1843" s="36"/>
    </row>
    <row r="1844" spans="1:8" s="7" customFormat="1" ht="15.75">
      <c r="A1844" s="95" t="s">
        <v>2387</v>
      </c>
      <c r="B1844" s="77" t="s">
        <v>2318</v>
      </c>
      <c r="C1844" s="34" t="s">
        <v>10</v>
      </c>
      <c r="D1844" s="78" t="s">
        <v>740</v>
      </c>
      <c r="E1844" s="48"/>
      <c r="F1844" s="53">
        <v>2</v>
      </c>
      <c r="G1844" s="36"/>
    </row>
    <row r="1845" spans="1:8" s="7" customFormat="1" ht="15.75">
      <c r="A1845" s="95" t="s">
        <v>2388</v>
      </c>
      <c r="B1845" s="77" t="s">
        <v>2319</v>
      </c>
      <c r="C1845" s="34" t="s">
        <v>10</v>
      </c>
      <c r="D1845" s="78" t="s">
        <v>740</v>
      </c>
      <c r="E1845" s="48"/>
      <c r="F1845" s="53">
        <v>2</v>
      </c>
      <c r="G1845" s="36"/>
    </row>
    <row r="1846" spans="1:8" s="7" customFormat="1" ht="15.75">
      <c r="A1846" s="87" t="s">
        <v>2389</v>
      </c>
      <c r="B1846" s="74" t="s">
        <v>2320</v>
      </c>
      <c r="C1846" s="10" t="s">
        <v>10</v>
      </c>
      <c r="D1846" s="81" t="s">
        <v>740</v>
      </c>
      <c r="E1846" s="31">
        <f>G1846/F1846</f>
        <v>48600</v>
      </c>
      <c r="F1846" s="52">
        <v>10</v>
      </c>
      <c r="G1846" s="29">
        <v>486000</v>
      </c>
    </row>
    <row r="1847" spans="1:8" s="7" customFormat="1" ht="15.75">
      <c r="A1847" s="87">
        <v>33691157</v>
      </c>
      <c r="B1847" s="74" t="s">
        <v>1414</v>
      </c>
      <c r="C1847" s="10" t="s">
        <v>10</v>
      </c>
      <c r="D1847" s="81" t="s">
        <v>740</v>
      </c>
      <c r="E1847" s="31">
        <v>290000</v>
      </c>
      <c r="F1847" s="52">
        <v>10</v>
      </c>
      <c r="G1847" s="29">
        <f>E1847*F1847</f>
        <v>2900000</v>
      </c>
    </row>
    <row r="1848" spans="1:8" s="7" customFormat="1" ht="15.75">
      <c r="A1848" s="96">
        <v>33691157</v>
      </c>
      <c r="B1848" s="79" t="s">
        <v>1417</v>
      </c>
      <c r="C1848" s="37" t="s">
        <v>10</v>
      </c>
      <c r="D1848" s="82" t="s">
        <v>740</v>
      </c>
      <c r="E1848" s="49">
        <v>58000</v>
      </c>
      <c r="F1848" s="51">
        <v>2</v>
      </c>
      <c r="G1848" s="39"/>
    </row>
    <row r="1849" spans="1:8" s="7" customFormat="1" ht="15.75">
      <c r="A1849" s="87">
        <v>33691157</v>
      </c>
      <c r="B1849" s="74" t="s">
        <v>1648</v>
      </c>
      <c r="C1849" s="10" t="s">
        <v>10</v>
      </c>
      <c r="D1849" s="81" t="s">
        <v>1409</v>
      </c>
      <c r="E1849" s="31">
        <v>72000</v>
      </c>
      <c r="F1849" s="52">
        <v>3</v>
      </c>
      <c r="G1849" s="29">
        <f>E1849*F1849</f>
        <v>216000</v>
      </c>
    </row>
    <row r="1850" spans="1:8" s="7" customFormat="1" ht="31.5">
      <c r="A1850" s="87">
        <v>33691157</v>
      </c>
      <c r="B1850" s="74" t="s">
        <v>1649</v>
      </c>
      <c r="C1850" s="10" t="s">
        <v>10</v>
      </c>
      <c r="D1850" s="81" t="s">
        <v>1409</v>
      </c>
      <c r="E1850" s="31">
        <v>135000</v>
      </c>
      <c r="F1850" s="52">
        <v>2</v>
      </c>
      <c r="G1850" s="29">
        <f>E1850*F1850</f>
        <v>270000</v>
      </c>
    </row>
    <row r="1851" spans="1:8" s="7" customFormat="1" ht="15.75">
      <c r="A1851" s="87">
        <v>33691157</v>
      </c>
      <c r="B1851" s="74" t="s">
        <v>1652</v>
      </c>
      <c r="C1851" s="10" t="s">
        <v>10</v>
      </c>
      <c r="D1851" s="81" t="s">
        <v>1409</v>
      </c>
      <c r="E1851" s="31">
        <v>150000</v>
      </c>
      <c r="F1851" s="52">
        <v>1</v>
      </c>
      <c r="G1851" s="29">
        <v>150000</v>
      </c>
    </row>
    <row r="1852" spans="1:8" s="7" customFormat="1" ht="15.75">
      <c r="A1852" s="95">
        <v>33691157</v>
      </c>
      <c r="B1852" s="77" t="s">
        <v>1411</v>
      </c>
      <c r="C1852" s="34" t="s">
        <v>10</v>
      </c>
      <c r="D1852" s="78" t="s">
        <v>1409</v>
      </c>
      <c r="E1852" s="48">
        <f t="shared" ref="E1852" si="32">G1852/F1852</f>
        <v>0</v>
      </c>
      <c r="F1852" s="53">
        <v>1</v>
      </c>
      <c r="G1852" s="36"/>
    </row>
    <row r="1853" spans="1:8" s="7" customFormat="1" ht="15.75">
      <c r="A1853" s="87">
        <v>33691157</v>
      </c>
      <c r="B1853" s="74" t="s">
        <v>1673</v>
      </c>
      <c r="C1853" s="10" t="s">
        <v>10</v>
      </c>
      <c r="D1853" s="81" t="s">
        <v>1409</v>
      </c>
      <c r="E1853" s="31">
        <v>138000</v>
      </c>
      <c r="F1853" s="52">
        <v>1</v>
      </c>
      <c r="G1853" s="29">
        <f>E1853*F1853</f>
        <v>138000</v>
      </c>
    </row>
    <row r="1854" spans="1:8" s="7" customFormat="1" ht="15.75">
      <c r="A1854" s="87">
        <v>33691157</v>
      </c>
      <c r="B1854" s="74" t="s">
        <v>1674</v>
      </c>
      <c r="C1854" s="10" t="s">
        <v>10</v>
      </c>
      <c r="D1854" s="81" t="s">
        <v>1409</v>
      </c>
      <c r="E1854" s="31">
        <v>118800</v>
      </c>
      <c r="F1854" s="52">
        <v>1</v>
      </c>
      <c r="G1854" s="29">
        <f>E1854*F1854</f>
        <v>118800</v>
      </c>
    </row>
    <row r="1855" spans="1:8" s="7" customFormat="1" ht="31.5">
      <c r="A1855" s="87">
        <v>33691157</v>
      </c>
      <c r="B1855" s="74" t="s">
        <v>1644</v>
      </c>
      <c r="C1855" s="10" t="s">
        <v>10</v>
      </c>
      <c r="D1855" s="81" t="s">
        <v>1409</v>
      </c>
      <c r="E1855" s="31">
        <v>150000</v>
      </c>
      <c r="F1855" s="52">
        <v>1</v>
      </c>
      <c r="G1855" s="29">
        <f>E1855*F1855</f>
        <v>150000</v>
      </c>
    </row>
    <row r="1856" spans="1:8" s="7" customFormat="1" ht="15.75">
      <c r="A1856" s="87">
        <v>33691157</v>
      </c>
      <c r="B1856" s="74" t="s">
        <v>1670</v>
      </c>
      <c r="C1856" s="10" t="s">
        <v>10</v>
      </c>
      <c r="D1856" s="81" t="s">
        <v>1409</v>
      </c>
      <c r="E1856" s="31">
        <v>138000</v>
      </c>
      <c r="F1856" s="52">
        <v>1</v>
      </c>
      <c r="G1856" s="29">
        <f>E1856*F1856</f>
        <v>138000</v>
      </c>
    </row>
    <row r="1857" spans="1:7" s="7" customFormat="1" ht="15.75">
      <c r="A1857" s="87">
        <v>33691157</v>
      </c>
      <c r="B1857" s="74" t="s">
        <v>1658</v>
      </c>
      <c r="C1857" s="10" t="s">
        <v>10</v>
      </c>
      <c r="D1857" s="81" t="s">
        <v>1409</v>
      </c>
      <c r="E1857" s="31">
        <v>105000</v>
      </c>
      <c r="F1857" s="52">
        <v>1</v>
      </c>
      <c r="G1857" s="29">
        <f>E1857*F1857</f>
        <v>105000</v>
      </c>
    </row>
    <row r="1858" spans="1:7" s="7" customFormat="1" ht="15.75">
      <c r="A1858" s="87">
        <v>33691157</v>
      </c>
      <c r="B1858" s="74" t="s">
        <v>1647</v>
      </c>
      <c r="C1858" s="10" t="s">
        <v>10</v>
      </c>
      <c r="D1858" s="81" t="s">
        <v>1409</v>
      </c>
      <c r="E1858" s="31">
        <v>102000</v>
      </c>
      <c r="F1858" s="52">
        <v>1</v>
      </c>
      <c r="G1858" s="29">
        <f>E1858*F1858</f>
        <v>102000</v>
      </c>
    </row>
    <row r="1859" spans="1:7" s="7" customFormat="1" ht="15.75">
      <c r="A1859" s="87">
        <v>33691157</v>
      </c>
      <c r="B1859" s="74" t="s">
        <v>1646</v>
      </c>
      <c r="C1859" s="10" t="s">
        <v>10</v>
      </c>
      <c r="D1859" s="81" t="s">
        <v>1409</v>
      </c>
      <c r="E1859" s="31">
        <v>92000</v>
      </c>
      <c r="F1859" s="52">
        <v>1</v>
      </c>
      <c r="G1859" s="29">
        <f>E1859*F1859</f>
        <v>92000</v>
      </c>
    </row>
    <row r="1860" spans="1:7" s="7" customFormat="1" ht="15.75">
      <c r="A1860" s="87">
        <v>33691157</v>
      </c>
      <c r="B1860" s="74" t="s">
        <v>1669</v>
      </c>
      <c r="C1860" s="10" t="s">
        <v>10</v>
      </c>
      <c r="D1860" s="81" t="s">
        <v>1409</v>
      </c>
      <c r="E1860" s="31">
        <v>146400</v>
      </c>
      <c r="F1860" s="52">
        <v>1</v>
      </c>
      <c r="G1860" s="29">
        <f>E1860*F1860</f>
        <v>146400</v>
      </c>
    </row>
    <row r="1861" spans="1:7" s="7" customFormat="1" ht="15.75">
      <c r="A1861" s="87">
        <v>33691157</v>
      </c>
      <c r="B1861" s="74" t="s">
        <v>2390</v>
      </c>
      <c r="C1861" s="10" t="s">
        <v>10</v>
      </c>
      <c r="D1861" s="81" t="s">
        <v>1409</v>
      </c>
      <c r="E1861" s="31">
        <v>108000</v>
      </c>
      <c r="F1861" s="52">
        <v>1</v>
      </c>
      <c r="G1861" s="29">
        <f>E1861*F1861</f>
        <v>108000</v>
      </c>
    </row>
    <row r="1862" spans="1:7" s="7" customFormat="1" ht="15.75">
      <c r="A1862" s="96">
        <v>33691157</v>
      </c>
      <c r="B1862" s="79" t="s">
        <v>2391</v>
      </c>
      <c r="C1862" s="37" t="s">
        <v>10</v>
      </c>
      <c r="D1862" s="82" t="s">
        <v>1409</v>
      </c>
      <c r="E1862" s="49">
        <v>85000</v>
      </c>
      <c r="F1862" s="51">
        <v>1</v>
      </c>
      <c r="G1862" s="39"/>
    </row>
    <row r="1863" spans="1:7" s="7" customFormat="1" ht="15.75">
      <c r="A1863" s="87">
        <v>33691157</v>
      </c>
      <c r="B1863" s="74" t="s">
        <v>1908</v>
      </c>
      <c r="C1863" s="10" t="s">
        <v>10</v>
      </c>
      <c r="D1863" s="81" t="s">
        <v>740</v>
      </c>
      <c r="E1863" s="31">
        <v>527200</v>
      </c>
      <c r="F1863" s="52">
        <v>30</v>
      </c>
      <c r="G1863" s="29">
        <f>E1863*F1863</f>
        <v>15816000</v>
      </c>
    </row>
    <row r="1864" spans="1:7" s="7" customFormat="1" ht="15.75">
      <c r="A1864" s="87">
        <v>33691157</v>
      </c>
      <c r="B1864" s="74" t="s">
        <v>2392</v>
      </c>
      <c r="C1864" s="10" t="s">
        <v>10</v>
      </c>
      <c r="D1864" s="81" t="s">
        <v>740</v>
      </c>
      <c r="E1864" s="31">
        <v>234000</v>
      </c>
      <c r="F1864" s="52">
        <v>1</v>
      </c>
      <c r="G1864" s="29"/>
    </row>
    <row r="1865" spans="1:7" s="7" customFormat="1" ht="31.5">
      <c r="A1865" s="87">
        <v>33691157</v>
      </c>
      <c r="B1865" s="74" t="s">
        <v>2393</v>
      </c>
      <c r="C1865" s="10" t="s">
        <v>10</v>
      </c>
      <c r="D1865" s="81" t="s">
        <v>740</v>
      </c>
      <c r="E1865" s="31">
        <v>105600</v>
      </c>
      <c r="F1865" s="52">
        <v>1</v>
      </c>
      <c r="G1865" s="29">
        <f>E1865*F1865</f>
        <v>105600</v>
      </c>
    </row>
    <row r="1866" spans="1:7" s="7" customFormat="1" ht="31.5">
      <c r="A1866" s="87">
        <v>33691157</v>
      </c>
      <c r="B1866" s="74" t="s">
        <v>2394</v>
      </c>
      <c r="C1866" s="10" t="s">
        <v>10</v>
      </c>
      <c r="D1866" s="81" t="s">
        <v>740</v>
      </c>
      <c r="E1866" s="31">
        <v>195600</v>
      </c>
      <c r="F1866" s="52">
        <v>1</v>
      </c>
      <c r="G1866" s="29">
        <f>E1866*F1866</f>
        <v>195600</v>
      </c>
    </row>
    <row r="1867" spans="1:7" s="7" customFormat="1" ht="31.5">
      <c r="A1867" s="87">
        <v>33691157</v>
      </c>
      <c r="B1867" s="74" t="s">
        <v>2395</v>
      </c>
      <c r="C1867" s="10" t="s">
        <v>10</v>
      </c>
      <c r="D1867" s="81" t="s">
        <v>740</v>
      </c>
      <c r="E1867" s="31">
        <v>116400</v>
      </c>
      <c r="F1867" s="52">
        <v>1</v>
      </c>
      <c r="G1867" s="29">
        <f t="shared" ref="G1867:G1893" si="33">E1867*F1867</f>
        <v>116400</v>
      </c>
    </row>
    <row r="1868" spans="1:7" s="7" customFormat="1" ht="31.5">
      <c r="A1868" s="87">
        <v>33691157</v>
      </c>
      <c r="B1868" s="74" t="s">
        <v>2396</v>
      </c>
      <c r="C1868" s="10" t="s">
        <v>10</v>
      </c>
      <c r="D1868" s="81" t="s">
        <v>740</v>
      </c>
      <c r="E1868" s="31">
        <v>96000</v>
      </c>
      <c r="F1868" s="52">
        <v>1</v>
      </c>
      <c r="G1868" s="29">
        <f t="shared" si="33"/>
        <v>96000</v>
      </c>
    </row>
    <row r="1869" spans="1:7" s="7" customFormat="1" ht="31.5">
      <c r="A1869" s="87">
        <v>33691157</v>
      </c>
      <c r="B1869" s="74" t="s">
        <v>2397</v>
      </c>
      <c r="C1869" s="10" t="s">
        <v>10</v>
      </c>
      <c r="D1869" s="81" t="s">
        <v>740</v>
      </c>
      <c r="E1869" s="31">
        <v>915600</v>
      </c>
      <c r="F1869" s="52">
        <v>1</v>
      </c>
      <c r="G1869" s="29">
        <f t="shared" si="33"/>
        <v>915600</v>
      </c>
    </row>
    <row r="1870" spans="1:7" s="7" customFormat="1" ht="31.5">
      <c r="A1870" s="87">
        <v>33691157</v>
      </c>
      <c r="B1870" s="74" t="s">
        <v>2398</v>
      </c>
      <c r="C1870" s="10" t="s">
        <v>10</v>
      </c>
      <c r="D1870" s="81" t="s">
        <v>740</v>
      </c>
      <c r="E1870" s="31">
        <v>252000</v>
      </c>
      <c r="F1870" s="52">
        <v>1</v>
      </c>
      <c r="G1870" s="29">
        <f t="shared" si="33"/>
        <v>252000</v>
      </c>
    </row>
    <row r="1871" spans="1:7" s="7" customFormat="1" ht="31.5">
      <c r="A1871" s="87">
        <v>33691157</v>
      </c>
      <c r="B1871" s="74" t="s">
        <v>2399</v>
      </c>
      <c r="C1871" s="10" t="s">
        <v>10</v>
      </c>
      <c r="D1871" s="81" t="s">
        <v>740</v>
      </c>
      <c r="E1871" s="31">
        <v>110400</v>
      </c>
      <c r="F1871" s="52">
        <v>1</v>
      </c>
      <c r="G1871" s="29">
        <f t="shared" si="33"/>
        <v>110400</v>
      </c>
    </row>
    <row r="1872" spans="1:7" s="7" customFormat="1" ht="31.5">
      <c r="A1872" s="87">
        <v>33691157</v>
      </c>
      <c r="B1872" s="74" t="s">
        <v>2400</v>
      </c>
      <c r="C1872" s="10" t="s">
        <v>10</v>
      </c>
      <c r="D1872" s="81" t="s">
        <v>740</v>
      </c>
      <c r="E1872" s="31">
        <v>110400</v>
      </c>
      <c r="F1872" s="52">
        <v>1</v>
      </c>
      <c r="G1872" s="29">
        <f t="shared" si="33"/>
        <v>110400</v>
      </c>
    </row>
    <row r="1873" spans="1:8" s="7" customFormat="1" ht="31.5">
      <c r="A1873" s="87">
        <v>33691157</v>
      </c>
      <c r="B1873" s="74" t="s">
        <v>2401</v>
      </c>
      <c r="C1873" s="10" t="s">
        <v>10</v>
      </c>
      <c r="D1873" s="81" t="s">
        <v>740</v>
      </c>
      <c r="E1873" s="31">
        <v>247200</v>
      </c>
      <c r="F1873" s="52">
        <v>1</v>
      </c>
      <c r="G1873" s="29">
        <f t="shared" si="33"/>
        <v>247200</v>
      </c>
    </row>
    <row r="1874" spans="1:8" s="7" customFormat="1" ht="31.5">
      <c r="A1874" s="87">
        <v>33691157</v>
      </c>
      <c r="B1874" s="74" t="s">
        <v>2402</v>
      </c>
      <c r="C1874" s="10" t="s">
        <v>10</v>
      </c>
      <c r="D1874" s="81" t="s">
        <v>740</v>
      </c>
      <c r="E1874" s="31">
        <v>70800</v>
      </c>
      <c r="F1874" s="52">
        <v>1</v>
      </c>
      <c r="G1874" s="29">
        <f t="shared" si="33"/>
        <v>70800</v>
      </c>
    </row>
    <row r="1875" spans="1:8" s="7" customFormat="1" ht="31.5">
      <c r="A1875" s="87">
        <v>33691157</v>
      </c>
      <c r="B1875" s="74" t="s">
        <v>2403</v>
      </c>
      <c r="C1875" s="10" t="s">
        <v>10</v>
      </c>
      <c r="D1875" s="81" t="s">
        <v>740</v>
      </c>
      <c r="E1875" s="31">
        <v>80400</v>
      </c>
      <c r="F1875" s="52">
        <v>1</v>
      </c>
      <c r="G1875" s="29">
        <f t="shared" si="33"/>
        <v>80400</v>
      </c>
    </row>
    <row r="1876" spans="1:8" s="7" customFormat="1" ht="31.5">
      <c r="A1876" s="87">
        <v>33691157</v>
      </c>
      <c r="B1876" s="74" t="s">
        <v>2404</v>
      </c>
      <c r="C1876" s="10" t="s">
        <v>10</v>
      </c>
      <c r="D1876" s="81" t="s">
        <v>740</v>
      </c>
      <c r="E1876" s="31">
        <v>75600</v>
      </c>
      <c r="F1876" s="52">
        <v>1</v>
      </c>
      <c r="G1876" s="29">
        <f t="shared" si="33"/>
        <v>75600</v>
      </c>
    </row>
    <row r="1877" spans="1:8" s="7" customFormat="1" ht="31.5">
      <c r="A1877" s="87">
        <v>33691157</v>
      </c>
      <c r="B1877" s="74" t="s">
        <v>2405</v>
      </c>
      <c r="C1877" s="10" t="s">
        <v>10</v>
      </c>
      <c r="D1877" s="81" t="s">
        <v>740</v>
      </c>
      <c r="E1877" s="31">
        <v>345600</v>
      </c>
      <c r="F1877" s="52">
        <v>1</v>
      </c>
      <c r="G1877" s="29">
        <f t="shared" si="33"/>
        <v>345600</v>
      </c>
    </row>
    <row r="1878" spans="1:8" s="7" customFormat="1" ht="31.5">
      <c r="A1878" s="87">
        <v>33691157</v>
      </c>
      <c r="B1878" s="74" t="s">
        <v>2406</v>
      </c>
      <c r="C1878" s="10" t="s">
        <v>10</v>
      </c>
      <c r="D1878" s="81" t="s">
        <v>740</v>
      </c>
      <c r="E1878" s="31">
        <v>322800</v>
      </c>
      <c r="F1878" s="52">
        <v>1</v>
      </c>
      <c r="G1878" s="29">
        <f t="shared" si="33"/>
        <v>322800</v>
      </c>
    </row>
    <row r="1879" spans="1:8" s="7" customFormat="1" ht="31.5">
      <c r="A1879" s="103">
        <v>33691157</v>
      </c>
      <c r="B1879" s="74" t="s">
        <v>2407</v>
      </c>
      <c r="C1879" s="10" t="s">
        <v>10</v>
      </c>
      <c r="D1879" s="81" t="s">
        <v>740</v>
      </c>
      <c r="E1879" s="31">
        <v>529200</v>
      </c>
      <c r="F1879" s="52">
        <v>1</v>
      </c>
      <c r="G1879" s="29">
        <f>E1879*F1879</f>
        <v>529200</v>
      </c>
      <c r="H1879" s="50" t="s">
        <v>964</v>
      </c>
    </row>
    <row r="1880" spans="1:8" s="7" customFormat="1" ht="31.5">
      <c r="A1880" s="104"/>
      <c r="B1880" s="74" t="s">
        <v>2407</v>
      </c>
      <c r="C1880" s="10" t="s">
        <v>10</v>
      </c>
      <c r="D1880" s="81" t="s">
        <v>740</v>
      </c>
      <c r="E1880" s="31">
        <v>529200</v>
      </c>
      <c r="F1880" s="52">
        <v>4</v>
      </c>
      <c r="G1880" s="29"/>
      <c r="H1880" s="50" t="s">
        <v>965</v>
      </c>
    </row>
    <row r="1881" spans="1:8" s="7" customFormat="1" ht="31.5">
      <c r="A1881" s="87">
        <v>33691157</v>
      </c>
      <c r="B1881" s="74" t="s">
        <v>2408</v>
      </c>
      <c r="C1881" s="10" t="s">
        <v>10</v>
      </c>
      <c r="D1881" s="81" t="s">
        <v>740</v>
      </c>
      <c r="E1881" s="31">
        <v>69600</v>
      </c>
      <c r="F1881" s="52">
        <v>1</v>
      </c>
      <c r="G1881" s="29">
        <f t="shared" si="33"/>
        <v>69600</v>
      </c>
    </row>
    <row r="1882" spans="1:8" s="7" customFormat="1" ht="31.5">
      <c r="A1882" s="87">
        <v>33691157</v>
      </c>
      <c r="B1882" s="74" t="s">
        <v>2409</v>
      </c>
      <c r="C1882" s="10" t="s">
        <v>10</v>
      </c>
      <c r="D1882" s="81" t="s">
        <v>740</v>
      </c>
      <c r="E1882" s="31">
        <v>74400</v>
      </c>
      <c r="F1882" s="52">
        <v>1</v>
      </c>
      <c r="G1882" s="29">
        <f t="shared" si="33"/>
        <v>74400</v>
      </c>
    </row>
    <row r="1883" spans="1:8" s="7" customFormat="1" ht="31.5">
      <c r="A1883" s="87">
        <v>33691157</v>
      </c>
      <c r="B1883" s="74" t="s">
        <v>2410</v>
      </c>
      <c r="C1883" s="10" t="s">
        <v>10</v>
      </c>
      <c r="D1883" s="81" t="s">
        <v>740</v>
      </c>
      <c r="E1883" s="31">
        <v>906000</v>
      </c>
      <c r="F1883" s="52">
        <v>1</v>
      </c>
      <c r="G1883" s="29">
        <f t="shared" si="33"/>
        <v>906000</v>
      </c>
    </row>
    <row r="1884" spans="1:8" s="7" customFormat="1" ht="31.5">
      <c r="A1884" s="87">
        <v>33691157</v>
      </c>
      <c r="B1884" s="74" t="s">
        <v>2411</v>
      </c>
      <c r="C1884" s="10" t="s">
        <v>10</v>
      </c>
      <c r="D1884" s="81" t="s">
        <v>740</v>
      </c>
      <c r="E1884" s="31">
        <v>906000</v>
      </c>
      <c r="F1884" s="52">
        <v>1</v>
      </c>
      <c r="G1884" s="29">
        <f t="shared" si="33"/>
        <v>906000</v>
      </c>
    </row>
    <row r="1885" spans="1:8" s="7" customFormat="1" ht="31.5">
      <c r="A1885" s="87">
        <v>33691157</v>
      </c>
      <c r="B1885" s="74" t="s">
        <v>2412</v>
      </c>
      <c r="C1885" s="10" t="s">
        <v>10</v>
      </c>
      <c r="D1885" s="81" t="s">
        <v>740</v>
      </c>
      <c r="E1885" s="31">
        <v>93600</v>
      </c>
      <c r="F1885" s="52">
        <v>1</v>
      </c>
      <c r="G1885" s="29">
        <f t="shared" si="33"/>
        <v>93600</v>
      </c>
    </row>
    <row r="1886" spans="1:8" s="7" customFormat="1" ht="31.5">
      <c r="A1886" s="87">
        <v>33691157</v>
      </c>
      <c r="B1886" s="74" t="s">
        <v>2413</v>
      </c>
      <c r="C1886" s="10" t="s">
        <v>10</v>
      </c>
      <c r="D1886" s="81" t="s">
        <v>740</v>
      </c>
      <c r="E1886" s="31">
        <v>96000</v>
      </c>
      <c r="F1886" s="52">
        <v>1</v>
      </c>
      <c r="G1886" s="29">
        <f t="shared" si="33"/>
        <v>96000</v>
      </c>
    </row>
    <row r="1887" spans="1:8" s="7" customFormat="1" ht="31.5">
      <c r="A1887" s="87">
        <v>33691157</v>
      </c>
      <c r="B1887" s="74" t="s">
        <v>2414</v>
      </c>
      <c r="C1887" s="10" t="s">
        <v>10</v>
      </c>
      <c r="D1887" s="81" t="s">
        <v>740</v>
      </c>
      <c r="E1887" s="31">
        <v>312000</v>
      </c>
      <c r="F1887" s="52">
        <v>1</v>
      </c>
      <c r="G1887" s="29">
        <f t="shared" si="33"/>
        <v>312000</v>
      </c>
    </row>
    <row r="1888" spans="1:8" s="7" customFormat="1" ht="31.5">
      <c r="A1888" s="87">
        <v>33691157</v>
      </c>
      <c r="B1888" s="74" t="s">
        <v>2415</v>
      </c>
      <c r="C1888" s="10" t="s">
        <v>10</v>
      </c>
      <c r="D1888" s="81" t="s">
        <v>740</v>
      </c>
      <c r="E1888" s="31">
        <v>105600</v>
      </c>
      <c r="F1888" s="52">
        <v>1</v>
      </c>
      <c r="G1888" s="29">
        <f t="shared" si="33"/>
        <v>105600</v>
      </c>
    </row>
    <row r="1889" spans="1:7" s="7" customFormat="1" ht="31.5">
      <c r="A1889" s="87">
        <v>33691157</v>
      </c>
      <c r="B1889" s="74" t="s">
        <v>2416</v>
      </c>
      <c r="C1889" s="10" t="s">
        <v>10</v>
      </c>
      <c r="D1889" s="81" t="s">
        <v>740</v>
      </c>
      <c r="E1889" s="31">
        <v>102000</v>
      </c>
      <c r="F1889" s="52">
        <v>1</v>
      </c>
      <c r="G1889" s="29">
        <f t="shared" si="33"/>
        <v>102000</v>
      </c>
    </row>
    <row r="1890" spans="1:7" s="7" customFormat="1" ht="31.5">
      <c r="A1890" s="87">
        <v>33691157</v>
      </c>
      <c r="B1890" s="74" t="s">
        <v>2417</v>
      </c>
      <c r="C1890" s="10" t="s">
        <v>10</v>
      </c>
      <c r="D1890" s="81" t="s">
        <v>740</v>
      </c>
      <c r="E1890" s="31">
        <v>351600</v>
      </c>
      <c r="F1890" s="52">
        <v>1</v>
      </c>
      <c r="G1890" s="29">
        <f t="shared" si="33"/>
        <v>351600</v>
      </c>
    </row>
    <row r="1891" spans="1:7" s="7" customFormat="1" ht="31.5">
      <c r="A1891" s="87">
        <v>33691157</v>
      </c>
      <c r="B1891" s="74" t="s">
        <v>2418</v>
      </c>
      <c r="C1891" s="10" t="s">
        <v>10</v>
      </c>
      <c r="D1891" s="81" t="s">
        <v>740</v>
      </c>
      <c r="E1891" s="31">
        <v>212400</v>
      </c>
      <c r="F1891" s="52">
        <v>1</v>
      </c>
      <c r="G1891" s="29">
        <f t="shared" si="33"/>
        <v>212400</v>
      </c>
    </row>
    <row r="1892" spans="1:7" s="7" customFormat="1" ht="31.5">
      <c r="A1892" s="87">
        <v>33691157</v>
      </c>
      <c r="B1892" s="74" t="s">
        <v>2419</v>
      </c>
      <c r="C1892" s="10" t="s">
        <v>10</v>
      </c>
      <c r="D1892" s="81" t="s">
        <v>1413</v>
      </c>
      <c r="E1892" s="31">
        <v>752000</v>
      </c>
      <c r="F1892" s="52">
        <v>1</v>
      </c>
      <c r="G1892" s="29">
        <f t="shared" si="33"/>
        <v>752000</v>
      </c>
    </row>
    <row r="1893" spans="1:7" s="7" customFormat="1" ht="47.25">
      <c r="A1893" s="87">
        <v>33691157</v>
      </c>
      <c r="B1893" s="74" t="s">
        <v>2420</v>
      </c>
      <c r="C1893" s="10" t="s">
        <v>10</v>
      </c>
      <c r="D1893" s="81" t="s">
        <v>740</v>
      </c>
      <c r="E1893" s="31">
        <v>1226400</v>
      </c>
      <c r="F1893" s="52">
        <v>1</v>
      </c>
      <c r="G1893" s="29">
        <f t="shared" si="33"/>
        <v>1226400</v>
      </c>
    </row>
    <row r="1894" spans="1:7" s="7" customFormat="1" ht="15.75">
      <c r="A1894" s="95">
        <v>33691157</v>
      </c>
      <c r="B1894" s="77" t="s">
        <v>2421</v>
      </c>
      <c r="C1894" s="34" t="s">
        <v>10</v>
      </c>
      <c r="D1894" s="78" t="s">
        <v>740</v>
      </c>
      <c r="E1894" s="48"/>
      <c r="F1894" s="53">
        <v>1</v>
      </c>
      <c r="G1894" s="36"/>
    </row>
    <row r="1895" spans="1:7" s="7" customFormat="1" ht="15.75">
      <c r="A1895" s="95">
        <v>33691157</v>
      </c>
      <c r="B1895" s="77" t="s">
        <v>2422</v>
      </c>
      <c r="C1895" s="34" t="s">
        <v>10</v>
      </c>
      <c r="D1895" s="78" t="s">
        <v>740</v>
      </c>
      <c r="E1895" s="48"/>
      <c r="F1895" s="53">
        <v>1</v>
      </c>
      <c r="G1895" s="36"/>
    </row>
    <row r="1896" spans="1:7" s="7" customFormat="1" ht="15.75">
      <c r="A1896" s="95">
        <v>33691157</v>
      </c>
      <c r="B1896" s="77" t="s">
        <v>1546</v>
      </c>
      <c r="C1896" s="34" t="s">
        <v>10</v>
      </c>
      <c r="D1896" s="78" t="s">
        <v>35</v>
      </c>
      <c r="E1896" s="48"/>
      <c r="F1896" s="53" t="s">
        <v>1633</v>
      </c>
      <c r="G1896" s="36"/>
    </row>
    <row r="1897" spans="1:7" s="7" customFormat="1" ht="15.75">
      <c r="A1897" s="95">
        <v>33691157</v>
      </c>
      <c r="B1897" s="77" t="s">
        <v>1549</v>
      </c>
      <c r="C1897" s="34" t="s">
        <v>10</v>
      </c>
      <c r="D1897" s="78" t="s">
        <v>35</v>
      </c>
      <c r="E1897" s="48"/>
      <c r="F1897" s="53">
        <v>0.3</v>
      </c>
      <c r="G1897" s="36"/>
    </row>
    <row r="1898" spans="1:7" s="7" customFormat="1" ht="15.75">
      <c r="A1898" s="87">
        <v>33691157</v>
      </c>
      <c r="B1898" s="74" t="s">
        <v>1551</v>
      </c>
      <c r="C1898" s="10" t="s">
        <v>10</v>
      </c>
      <c r="D1898" s="81" t="s">
        <v>35</v>
      </c>
      <c r="E1898" s="31">
        <v>7509</v>
      </c>
      <c r="F1898" s="52">
        <v>30</v>
      </c>
      <c r="G1898" s="29">
        <f>E1898*F1898</f>
        <v>225270</v>
      </c>
    </row>
    <row r="1899" spans="1:7" s="7" customFormat="1" ht="15.75">
      <c r="A1899" s="95">
        <v>33691157</v>
      </c>
      <c r="B1899" s="77" t="s">
        <v>1554</v>
      </c>
      <c r="C1899" s="34" t="s">
        <v>10</v>
      </c>
      <c r="D1899" s="78" t="s">
        <v>1569</v>
      </c>
      <c r="E1899" s="48"/>
      <c r="F1899" s="53">
        <v>100</v>
      </c>
      <c r="G1899" s="36"/>
    </row>
    <row r="1900" spans="1:7" s="7" customFormat="1" ht="15.75">
      <c r="A1900" s="95">
        <v>33691157</v>
      </c>
      <c r="B1900" s="77" t="s">
        <v>1555</v>
      </c>
      <c r="C1900" s="34" t="s">
        <v>10</v>
      </c>
      <c r="D1900" s="78" t="s">
        <v>35</v>
      </c>
      <c r="E1900" s="48"/>
      <c r="F1900" s="53" t="s">
        <v>1635</v>
      </c>
      <c r="G1900" s="36"/>
    </row>
    <row r="1901" spans="1:7" s="7" customFormat="1" ht="15.75">
      <c r="A1901" s="95">
        <v>33691157</v>
      </c>
      <c r="B1901" s="77" t="s">
        <v>1556</v>
      </c>
      <c r="C1901" s="34" t="s">
        <v>10</v>
      </c>
      <c r="D1901" s="78" t="s">
        <v>35</v>
      </c>
      <c r="E1901" s="48"/>
      <c r="F1901" s="53" t="s">
        <v>1636</v>
      </c>
      <c r="G1901" s="36"/>
    </row>
    <row r="1902" spans="1:7" s="7" customFormat="1" ht="15.75">
      <c r="A1902" s="95">
        <v>33691157</v>
      </c>
      <c r="B1902" s="77" t="s">
        <v>1562</v>
      </c>
      <c r="C1902" s="34" t="s">
        <v>10</v>
      </c>
      <c r="D1902" s="78" t="s">
        <v>35</v>
      </c>
      <c r="E1902" s="48"/>
      <c r="F1902" s="53" t="s">
        <v>1635</v>
      </c>
      <c r="G1902" s="36"/>
    </row>
    <row r="1903" spans="1:7" s="7" customFormat="1" ht="15.75">
      <c r="A1903" s="95">
        <v>33691157</v>
      </c>
      <c r="B1903" s="77" t="s">
        <v>1563</v>
      </c>
      <c r="C1903" s="34" t="s">
        <v>10</v>
      </c>
      <c r="D1903" s="78" t="s">
        <v>670</v>
      </c>
      <c r="E1903" s="48"/>
      <c r="F1903" s="53" t="s">
        <v>1635</v>
      </c>
      <c r="G1903" s="36"/>
    </row>
    <row r="1904" spans="1:7" s="7" customFormat="1" ht="15.75">
      <c r="A1904" s="95">
        <v>33691157</v>
      </c>
      <c r="B1904" s="77" t="s">
        <v>1564</v>
      </c>
      <c r="C1904" s="34" t="s">
        <v>10</v>
      </c>
      <c r="D1904" s="78" t="s">
        <v>35</v>
      </c>
      <c r="E1904" s="48"/>
      <c r="F1904" s="53" t="s">
        <v>1637</v>
      </c>
      <c r="G1904" s="36"/>
    </row>
    <row r="1905" spans="1:7" s="7" customFormat="1" ht="15.75">
      <c r="A1905" s="95">
        <v>33691157</v>
      </c>
      <c r="B1905" s="77" t="s">
        <v>1565</v>
      </c>
      <c r="C1905" s="34" t="s">
        <v>10</v>
      </c>
      <c r="D1905" s="78" t="s">
        <v>35</v>
      </c>
      <c r="E1905" s="48"/>
      <c r="F1905" s="53" t="s">
        <v>1633</v>
      </c>
      <c r="G1905" s="36"/>
    </row>
    <row r="1906" spans="1:7" s="7" customFormat="1" ht="15.75">
      <c r="A1906" s="95">
        <v>33691157</v>
      </c>
      <c r="B1906" s="77" t="s">
        <v>1566</v>
      </c>
      <c r="C1906" s="34" t="s">
        <v>10</v>
      </c>
      <c r="D1906" s="78" t="s">
        <v>670</v>
      </c>
      <c r="E1906" s="48"/>
      <c r="F1906" s="53" t="s">
        <v>1633</v>
      </c>
      <c r="G1906" s="36"/>
    </row>
    <row r="1907" spans="1:7" s="7" customFormat="1" ht="15.75">
      <c r="A1907" s="87">
        <v>33691157</v>
      </c>
      <c r="B1907" s="74" t="s">
        <v>1567</v>
      </c>
      <c r="C1907" s="10" t="s">
        <v>10</v>
      </c>
      <c r="D1907" s="81" t="s">
        <v>670</v>
      </c>
      <c r="E1907" s="31">
        <v>111167</v>
      </c>
      <c r="F1907" s="52">
        <v>1</v>
      </c>
      <c r="G1907" s="29">
        <f>E1907*F1907</f>
        <v>111167</v>
      </c>
    </row>
    <row r="1908" spans="1:7" s="7" customFormat="1" ht="15.75">
      <c r="A1908" s="95">
        <v>33691157</v>
      </c>
      <c r="B1908" s="77" t="s">
        <v>1411</v>
      </c>
      <c r="C1908" s="34" t="s">
        <v>10</v>
      </c>
      <c r="D1908" s="78" t="s">
        <v>36</v>
      </c>
      <c r="E1908" s="48"/>
      <c r="F1908" s="53">
        <v>1</v>
      </c>
      <c r="G1908" s="36"/>
    </row>
    <row r="1909" spans="1:7" s="7" customFormat="1" ht="15.75">
      <c r="A1909" s="87">
        <v>33691157</v>
      </c>
      <c r="B1909" s="74" t="s">
        <v>2427</v>
      </c>
      <c r="C1909" s="10" t="s">
        <v>10</v>
      </c>
      <c r="D1909" s="81" t="s">
        <v>740</v>
      </c>
      <c r="E1909" s="31">
        <v>102000</v>
      </c>
      <c r="F1909" s="52">
        <v>25</v>
      </c>
      <c r="G1909" s="29"/>
    </row>
    <row r="1910" spans="1:7" s="7" customFormat="1" ht="15.75">
      <c r="A1910" s="31"/>
      <c r="B1910" s="74"/>
      <c r="C1910" s="10"/>
      <c r="D1910" s="81"/>
      <c r="E1910" s="31"/>
      <c r="F1910" s="52"/>
      <c r="G1910" s="29"/>
    </row>
    <row r="1911" spans="1:7" s="7" customFormat="1" ht="15.75">
      <c r="A1911" s="48" t="s">
        <v>1974</v>
      </c>
      <c r="B1911" s="77" t="s">
        <v>1917</v>
      </c>
      <c r="C1911" s="34" t="s">
        <v>10</v>
      </c>
      <c r="D1911" s="78" t="s">
        <v>670</v>
      </c>
      <c r="E1911" s="48">
        <f t="shared" si="28"/>
        <v>0</v>
      </c>
      <c r="F1911" s="53">
        <v>0.5</v>
      </c>
      <c r="G1911" s="36"/>
    </row>
    <row r="1912" spans="1:7" s="7" customFormat="1" ht="27.75">
      <c r="A1912" s="105" t="s">
        <v>41</v>
      </c>
      <c r="B1912" s="106"/>
      <c r="C1912" s="106"/>
      <c r="D1912" s="106"/>
      <c r="E1912" s="106"/>
      <c r="F1912" s="106"/>
      <c r="G1912" s="107"/>
    </row>
    <row r="1913" spans="1:7" ht="18">
      <c r="A1913" s="67">
        <v>45000000</v>
      </c>
      <c r="B1913" s="68" t="s">
        <v>30</v>
      </c>
      <c r="C1913" s="69" t="s">
        <v>10</v>
      </c>
      <c r="D1913" s="62" t="s">
        <v>42</v>
      </c>
      <c r="E1913" s="63"/>
      <c r="F1913" s="64"/>
      <c r="G1913" s="64"/>
    </row>
    <row r="1914" spans="1:7">
      <c r="A1914" s="11"/>
      <c r="B1914" s="18"/>
      <c r="C1914" s="11"/>
      <c r="D1914" s="11"/>
      <c r="E1914" s="19"/>
      <c r="F1914" s="12"/>
      <c r="G1914" s="12"/>
    </row>
    <row r="1915" spans="1:7" ht="24" customHeight="1">
      <c r="A1915" s="105" t="s">
        <v>1465</v>
      </c>
      <c r="B1915" s="106"/>
      <c r="C1915" s="106"/>
      <c r="D1915" s="106"/>
      <c r="E1915" s="106"/>
      <c r="F1915" s="106"/>
      <c r="G1915" s="107"/>
    </row>
    <row r="1916" spans="1:7" ht="18">
      <c r="A1916" s="26"/>
      <c r="B1916" s="27"/>
      <c r="C1916" s="10"/>
      <c r="D1916" s="11"/>
      <c r="E1916" s="19"/>
      <c r="F1916" s="12"/>
      <c r="G1916" s="12"/>
    </row>
    <row r="1917" spans="1:7">
      <c r="A1917" s="31">
        <v>31711160</v>
      </c>
      <c r="B1917" s="29" t="s">
        <v>1466</v>
      </c>
      <c r="C1917" s="10" t="s">
        <v>10</v>
      </c>
      <c r="D1917" s="10" t="s">
        <v>35</v>
      </c>
      <c r="E1917" s="19"/>
      <c r="F1917" s="12">
        <v>3</v>
      </c>
      <c r="G1917" s="12"/>
    </row>
    <row r="1918" spans="1:7">
      <c r="A1918" s="31">
        <v>31681100</v>
      </c>
      <c r="B1918" s="29" t="s">
        <v>1467</v>
      </c>
      <c r="C1918" s="10" t="s">
        <v>10</v>
      </c>
      <c r="D1918" s="10" t="s">
        <v>36</v>
      </c>
      <c r="E1918" s="19"/>
      <c r="F1918" s="12">
        <v>3</v>
      </c>
      <c r="G1918" s="12"/>
    </row>
    <row r="1919" spans="1:7">
      <c r="A1919" s="31">
        <v>31221241</v>
      </c>
      <c r="B1919" s="29" t="s">
        <v>1468</v>
      </c>
      <c r="C1919" s="10" t="s">
        <v>10</v>
      </c>
      <c r="D1919" s="10" t="s">
        <v>36</v>
      </c>
      <c r="E1919" s="19"/>
      <c r="F1919" s="12">
        <v>500</v>
      </c>
      <c r="G1919" s="12"/>
    </row>
    <row r="1920" spans="1:7">
      <c r="A1920" s="31">
        <v>31221242</v>
      </c>
      <c r="B1920" s="29" t="s">
        <v>1469</v>
      </c>
      <c r="C1920" s="10" t="s">
        <v>10</v>
      </c>
      <c r="D1920" s="10" t="s">
        <v>36</v>
      </c>
      <c r="E1920" s="19"/>
      <c r="F1920" s="12">
        <v>500</v>
      </c>
      <c r="G1920" s="12"/>
    </row>
    <row r="1921" spans="1:7">
      <c r="A1921" s="31">
        <v>31221242</v>
      </c>
      <c r="B1921" s="29" t="s">
        <v>1469</v>
      </c>
      <c r="C1921" s="10" t="s">
        <v>10</v>
      </c>
      <c r="D1921" s="10" t="s">
        <v>36</v>
      </c>
      <c r="E1921" s="19"/>
      <c r="F1921" s="12">
        <v>500</v>
      </c>
      <c r="G1921" s="12"/>
    </row>
    <row r="1922" spans="1:7">
      <c r="A1922" s="31">
        <v>31221242</v>
      </c>
      <c r="B1922" s="29" t="s">
        <v>1469</v>
      </c>
      <c r="C1922" s="10" t="s">
        <v>10</v>
      </c>
      <c r="D1922" s="10" t="s">
        <v>36</v>
      </c>
      <c r="E1922" s="19"/>
      <c r="F1922" s="12">
        <v>200</v>
      </c>
      <c r="G1922" s="12"/>
    </row>
    <row r="1923" spans="1:7">
      <c r="A1923" s="31">
        <v>44511330</v>
      </c>
      <c r="B1923" s="29" t="s">
        <v>1470</v>
      </c>
      <c r="C1923" s="10" t="s">
        <v>10</v>
      </c>
      <c r="D1923" s="10" t="s">
        <v>36</v>
      </c>
      <c r="E1923" s="19"/>
      <c r="F1923" s="12">
        <v>3000</v>
      </c>
      <c r="G1923" s="12"/>
    </row>
    <row r="1924" spans="1:7">
      <c r="A1924" s="31">
        <v>44511330</v>
      </c>
      <c r="B1924" s="29" t="s">
        <v>1471</v>
      </c>
      <c r="C1924" s="10" t="s">
        <v>10</v>
      </c>
      <c r="D1924" s="10" t="s">
        <v>36</v>
      </c>
      <c r="E1924" s="19"/>
      <c r="F1924" s="12">
        <v>2000</v>
      </c>
      <c r="G1924" s="12"/>
    </row>
    <row r="1925" spans="1:7">
      <c r="A1925" s="31">
        <v>44531160</v>
      </c>
      <c r="B1925" s="29" t="s">
        <v>1472</v>
      </c>
      <c r="C1925" s="10" t="s">
        <v>10</v>
      </c>
      <c r="D1925" s="10" t="s">
        <v>35</v>
      </c>
      <c r="E1925" s="19"/>
      <c r="F1925" s="12">
        <v>1</v>
      </c>
      <c r="G1925" s="12"/>
    </row>
    <row r="1926" spans="1:7">
      <c r="A1926" s="31">
        <v>44531160</v>
      </c>
      <c r="B1926" s="29" t="s">
        <v>1473</v>
      </c>
      <c r="C1926" s="10" t="s">
        <v>10</v>
      </c>
      <c r="D1926" s="10" t="s">
        <v>35</v>
      </c>
      <c r="E1926" s="19"/>
      <c r="F1926" s="12">
        <v>1</v>
      </c>
      <c r="G1926" s="12"/>
    </row>
    <row r="1927" spans="1:7">
      <c r="A1927" s="31">
        <v>44531160</v>
      </c>
      <c r="B1927" s="29" t="s">
        <v>1473</v>
      </c>
      <c r="C1927" s="10" t="s">
        <v>10</v>
      </c>
      <c r="D1927" s="10" t="s">
        <v>35</v>
      </c>
      <c r="E1927" s="19"/>
      <c r="F1927" s="12">
        <v>1</v>
      </c>
      <c r="G1927" s="12"/>
    </row>
    <row r="1928" spans="1:7">
      <c r="A1928" s="31">
        <v>44531160</v>
      </c>
      <c r="B1928" s="29" t="s">
        <v>1473</v>
      </c>
      <c r="C1928" s="10" t="s">
        <v>10</v>
      </c>
      <c r="D1928" s="10" t="s">
        <v>35</v>
      </c>
      <c r="E1928" s="19"/>
      <c r="F1928" s="12">
        <v>1</v>
      </c>
      <c r="G1928" s="12"/>
    </row>
    <row r="1929" spans="1:7">
      <c r="A1929" s="31">
        <v>44531160</v>
      </c>
      <c r="B1929" s="29" t="s">
        <v>1473</v>
      </c>
      <c r="C1929" s="10" t="s">
        <v>10</v>
      </c>
      <c r="D1929" s="10" t="s">
        <v>35</v>
      </c>
      <c r="E1929" s="19"/>
      <c r="F1929" s="12">
        <v>1</v>
      </c>
      <c r="G1929" s="12"/>
    </row>
    <row r="1930" spans="1:7">
      <c r="A1930" s="31">
        <v>44531160</v>
      </c>
      <c r="B1930" s="29" t="s">
        <v>1473</v>
      </c>
      <c r="C1930" s="10" t="s">
        <v>10</v>
      </c>
      <c r="D1930" s="10" t="s">
        <v>35</v>
      </c>
      <c r="E1930" s="19"/>
      <c r="F1930" s="12">
        <v>1</v>
      </c>
      <c r="G1930" s="12"/>
    </row>
    <row r="1931" spans="1:7">
      <c r="A1931" s="31">
        <v>31681100</v>
      </c>
      <c r="B1931" s="29" t="s">
        <v>1474</v>
      </c>
      <c r="C1931" s="10" t="s">
        <v>10</v>
      </c>
      <c r="D1931" s="10" t="s">
        <v>36</v>
      </c>
      <c r="E1931" s="19"/>
      <c r="F1931" s="12">
        <v>200</v>
      </c>
      <c r="G1931" s="12"/>
    </row>
    <row r="1932" spans="1:7">
      <c r="A1932" s="31">
        <v>44531220</v>
      </c>
      <c r="B1932" s="29" t="s">
        <v>1475</v>
      </c>
      <c r="C1932" s="10" t="s">
        <v>10</v>
      </c>
      <c r="D1932" s="10" t="s">
        <v>36</v>
      </c>
      <c r="E1932" s="19"/>
      <c r="F1932" s="12">
        <v>200</v>
      </c>
      <c r="G1932" s="12"/>
    </row>
    <row r="1933" spans="1:7">
      <c r="A1933" s="31">
        <v>44521120</v>
      </c>
      <c r="B1933" s="29" t="s">
        <v>1476</v>
      </c>
      <c r="C1933" s="10" t="s">
        <v>10</v>
      </c>
      <c r="D1933" s="10" t="s">
        <v>36</v>
      </c>
      <c r="E1933" s="19"/>
      <c r="F1933" s="12">
        <v>20</v>
      </c>
      <c r="G1933" s="12"/>
    </row>
    <row r="1934" spans="1:7">
      <c r="A1934" s="31">
        <v>44521120</v>
      </c>
      <c r="B1934" s="29" t="s">
        <v>1476</v>
      </c>
      <c r="C1934" s="10" t="s">
        <v>10</v>
      </c>
      <c r="D1934" s="10" t="s">
        <v>36</v>
      </c>
      <c r="E1934" s="19"/>
      <c r="F1934" s="12">
        <v>20</v>
      </c>
      <c r="G1934" s="12"/>
    </row>
    <row r="1935" spans="1:7">
      <c r="A1935" s="31">
        <v>44521120</v>
      </c>
      <c r="B1935" s="29" t="s">
        <v>1476</v>
      </c>
      <c r="C1935" s="10" t="s">
        <v>10</v>
      </c>
      <c r="D1935" s="10" t="s">
        <v>36</v>
      </c>
      <c r="E1935" s="19"/>
      <c r="F1935" s="12">
        <v>70</v>
      </c>
      <c r="G1935" s="12"/>
    </row>
    <row r="1936" spans="1:7">
      <c r="A1936" s="31">
        <v>44521120</v>
      </c>
      <c r="B1936" s="29" t="s">
        <v>1476</v>
      </c>
      <c r="C1936" s="10" t="s">
        <v>10</v>
      </c>
      <c r="D1936" s="10" t="s">
        <v>36</v>
      </c>
      <c r="E1936" s="19"/>
      <c r="F1936" s="12">
        <v>10</v>
      </c>
      <c r="G1936" s="12"/>
    </row>
    <row r="1937" spans="1:7">
      <c r="A1937" s="31">
        <v>31681100</v>
      </c>
      <c r="B1937" s="29" t="s">
        <v>1477</v>
      </c>
      <c r="C1937" s="10" t="s">
        <v>10</v>
      </c>
      <c r="D1937" s="10" t="s">
        <v>36</v>
      </c>
      <c r="E1937" s="19"/>
      <c r="F1937" s="12">
        <v>10</v>
      </c>
      <c r="G1937" s="12"/>
    </row>
    <row r="1938" spans="1:7">
      <c r="A1938" s="31">
        <v>31681100</v>
      </c>
      <c r="B1938" s="29" t="s">
        <v>1477</v>
      </c>
      <c r="C1938" s="10" t="s">
        <v>10</v>
      </c>
      <c r="D1938" s="10" t="s">
        <v>36</v>
      </c>
      <c r="E1938" s="19"/>
      <c r="F1938" s="12">
        <v>10</v>
      </c>
      <c r="G1938" s="12"/>
    </row>
    <row r="1939" spans="1:7">
      <c r="A1939" s="31">
        <v>31681100</v>
      </c>
      <c r="B1939" s="29" t="s">
        <v>1477</v>
      </c>
      <c r="C1939" s="10" t="s">
        <v>10</v>
      </c>
      <c r="D1939" s="10" t="s">
        <v>36</v>
      </c>
      <c r="E1939" s="19"/>
      <c r="F1939" s="12">
        <v>3</v>
      </c>
      <c r="G1939" s="12"/>
    </row>
    <row r="1940" spans="1:7">
      <c r="A1940" s="31">
        <v>31681100</v>
      </c>
      <c r="B1940" s="29" t="s">
        <v>1477</v>
      </c>
      <c r="C1940" s="10" t="s">
        <v>10</v>
      </c>
      <c r="D1940" s="10" t="s">
        <v>36</v>
      </c>
      <c r="E1940" s="19"/>
      <c r="F1940" s="12">
        <v>1</v>
      </c>
      <c r="G1940" s="12"/>
    </row>
    <row r="1941" spans="1:7">
      <c r="A1941" s="31">
        <v>44192200</v>
      </c>
      <c r="B1941" s="29" t="s">
        <v>1478</v>
      </c>
      <c r="C1941" s="10" t="s">
        <v>10</v>
      </c>
      <c r="D1941" s="10" t="s">
        <v>35</v>
      </c>
      <c r="E1941" s="19"/>
      <c r="F1941" s="12">
        <v>1</v>
      </c>
      <c r="G1941" s="12"/>
    </row>
    <row r="1942" spans="1:7">
      <c r="A1942" s="31">
        <v>31681100</v>
      </c>
      <c r="B1942" s="29" t="s">
        <v>1479</v>
      </c>
      <c r="C1942" s="10" t="s">
        <v>10</v>
      </c>
      <c r="D1942" s="10" t="s">
        <v>36</v>
      </c>
      <c r="E1942" s="19"/>
      <c r="F1942" s="12">
        <v>10</v>
      </c>
      <c r="G1942" s="12"/>
    </row>
    <row r="1943" spans="1:7">
      <c r="A1943" s="31">
        <v>31681100</v>
      </c>
      <c r="B1943" s="29" t="s">
        <v>1480</v>
      </c>
      <c r="C1943" s="10" t="s">
        <v>10</v>
      </c>
      <c r="D1943" s="10" t="s">
        <v>36</v>
      </c>
      <c r="E1943" s="19"/>
      <c r="F1943" s="12">
        <v>8</v>
      </c>
      <c r="G1943" s="12"/>
    </row>
    <row r="1944" spans="1:7">
      <c r="A1944" s="31">
        <v>31681100</v>
      </c>
      <c r="B1944" s="29" t="s">
        <v>1481</v>
      </c>
      <c r="C1944" s="10" t="s">
        <v>10</v>
      </c>
      <c r="D1944" s="10" t="s">
        <v>36</v>
      </c>
      <c r="E1944" s="19"/>
      <c r="F1944" s="12">
        <v>1</v>
      </c>
      <c r="G1944" s="12"/>
    </row>
    <row r="1945" spans="1:7">
      <c r="A1945" s="31">
        <v>31681100</v>
      </c>
      <c r="B1945" s="29" t="s">
        <v>1482</v>
      </c>
      <c r="C1945" s="10" t="s">
        <v>10</v>
      </c>
      <c r="D1945" s="10" t="s">
        <v>36</v>
      </c>
      <c r="E1945" s="19"/>
      <c r="F1945" s="12">
        <v>10</v>
      </c>
      <c r="G1945" s="12"/>
    </row>
    <row r="1946" spans="1:7">
      <c r="A1946" s="31">
        <v>44921500</v>
      </c>
      <c r="B1946" s="29" t="s">
        <v>1483</v>
      </c>
      <c r="C1946" s="10" t="s">
        <v>10</v>
      </c>
      <c r="D1946" s="10" t="s">
        <v>35</v>
      </c>
      <c r="E1946" s="19"/>
      <c r="F1946" s="12">
        <v>150</v>
      </c>
      <c r="G1946" s="12"/>
    </row>
    <row r="1947" spans="1:7">
      <c r="A1947" s="31">
        <v>44921500</v>
      </c>
      <c r="B1947" s="29" t="s">
        <v>1483</v>
      </c>
      <c r="C1947" s="10" t="s">
        <v>10</v>
      </c>
      <c r="D1947" s="10" t="s">
        <v>35</v>
      </c>
      <c r="E1947" s="19"/>
      <c r="F1947" s="12">
        <v>30</v>
      </c>
      <c r="G1947" s="12"/>
    </row>
    <row r="1948" spans="1:7">
      <c r="A1948" s="31">
        <v>44921500</v>
      </c>
      <c r="B1948" s="29" t="s">
        <v>1483</v>
      </c>
      <c r="C1948" s="10" t="s">
        <v>10</v>
      </c>
      <c r="D1948" s="10" t="s">
        <v>35</v>
      </c>
      <c r="E1948" s="19"/>
      <c r="F1948" s="12">
        <v>300</v>
      </c>
      <c r="G1948" s="12"/>
    </row>
    <row r="1949" spans="1:7">
      <c r="A1949" s="31">
        <v>31681100</v>
      </c>
      <c r="B1949" s="29" t="s">
        <v>1484</v>
      </c>
      <c r="C1949" s="10" t="s">
        <v>10</v>
      </c>
      <c r="D1949" s="10" t="s">
        <v>36</v>
      </c>
      <c r="E1949" s="19"/>
      <c r="F1949" s="12">
        <v>10</v>
      </c>
      <c r="G1949" s="12"/>
    </row>
    <row r="1950" spans="1:7">
      <c r="A1950" s="31">
        <v>39221460</v>
      </c>
      <c r="B1950" s="29" t="s">
        <v>1485</v>
      </c>
      <c r="C1950" s="10" t="s">
        <v>10</v>
      </c>
      <c r="D1950" s="10" t="s">
        <v>36</v>
      </c>
      <c r="E1950" s="19"/>
      <c r="F1950" s="12">
        <v>10</v>
      </c>
      <c r="G1950" s="12"/>
    </row>
    <row r="1951" spans="1:7">
      <c r="A1951" s="31">
        <v>39221460</v>
      </c>
      <c r="B1951" s="29" t="s">
        <v>1486</v>
      </c>
      <c r="C1951" s="10" t="s">
        <v>10</v>
      </c>
      <c r="D1951" s="10" t="s">
        <v>36</v>
      </c>
      <c r="E1951" s="19"/>
      <c r="F1951" s="12">
        <v>10</v>
      </c>
      <c r="G1951" s="12"/>
    </row>
    <row r="1952" spans="1:7">
      <c r="A1952" s="31">
        <v>31681100</v>
      </c>
      <c r="B1952" s="29" t="s">
        <v>1487</v>
      </c>
      <c r="C1952" s="10" t="s">
        <v>10</v>
      </c>
      <c r="D1952" s="10" t="s">
        <v>36</v>
      </c>
      <c r="E1952" s="19"/>
      <c r="F1952" s="12">
        <v>3</v>
      </c>
      <c r="G1952" s="12"/>
    </row>
    <row r="1953" spans="1:7">
      <c r="A1953" s="31">
        <v>31681100</v>
      </c>
      <c r="B1953" s="29" t="s">
        <v>1488</v>
      </c>
      <c r="C1953" s="10" t="s">
        <v>10</v>
      </c>
      <c r="D1953" s="10" t="s">
        <v>36</v>
      </c>
      <c r="E1953" s="19"/>
      <c r="F1953" s="12">
        <v>5</v>
      </c>
      <c r="G1953" s="12"/>
    </row>
    <row r="1954" spans="1:7">
      <c r="A1954" s="31">
        <v>31681100</v>
      </c>
      <c r="B1954" s="29" t="s">
        <v>1489</v>
      </c>
      <c r="C1954" s="10" t="s">
        <v>10</v>
      </c>
      <c r="D1954" s="10" t="s">
        <v>36</v>
      </c>
      <c r="E1954" s="19"/>
      <c r="F1954" s="12">
        <v>15</v>
      </c>
      <c r="G1954" s="12"/>
    </row>
    <row r="1955" spans="1:7">
      <c r="A1955" s="31">
        <v>31681100</v>
      </c>
      <c r="B1955" s="29" t="s">
        <v>1490</v>
      </c>
      <c r="C1955" s="10" t="s">
        <v>10</v>
      </c>
      <c r="D1955" s="10" t="s">
        <v>36</v>
      </c>
      <c r="E1955" s="19"/>
      <c r="F1955" s="12">
        <v>7</v>
      </c>
      <c r="G1955" s="12"/>
    </row>
    <row r="1956" spans="1:7">
      <c r="A1956" s="31">
        <v>24211140</v>
      </c>
      <c r="B1956" s="29" t="s">
        <v>1491</v>
      </c>
      <c r="C1956" s="10" t="s">
        <v>10</v>
      </c>
      <c r="D1956" s="10" t="s">
        <v>35</v>
      </c>
      <c r="E1956" s="19"/>
      <c r="F1956" s="12">
        <v>3</v>
      </c>
      <c r="G1956" s="12"/>
    </row>
    <row r="1957" spans="1:7">
      <c r="A1957" s="31">
        <v>44511330</v>
      </c>
      <c r="B1957" s="29" t="s">
        <v>1492</v>
      </c>
      <c r="C1957" s="10" t="s">
        <v>10</v>
      </c>
      <c r="D1957" s="10" t="s">
        <v>36</v>
      </c>
      <c r="E1957" s="19"/>
      <c r="F1957" s="12">
        <v>3</v>
      </c>
      <c r="G1957" s="12"/>
    </row>
    <row r="1958" spans="1:7">
      <c r="A1958" s="31">
        <v>30192200</v>
      </c>
      <c r="B1958" s="29" t="s">
        <v>1493</v>
      </c>
      <c r="C1958" s="10" t="s">
        <v>10</v>
      </c>
      <c r="D1958" s="10" t="s">
        <v>36</v>
      </c>
      <c r="E1958" s="19"/>
      <c r="F1958" s="12">
        <v>5</v>
      </c>
      <c r="G1958" s="12"/>
    </row>
    <row r="1959" spans="1:7">
      <c r="A1959" s="31">
        <v>44511320</v>
      </c>
      <c r="B1959" s="29" t="s">
        <v>1494</v>
      </c>
      <c r="C1959" s="10" t="s">
        <v>10</v>
      </c>
      <c r="D1959" s="10" t="s">
        <v>36</v>
      </c>
      <c r="E1959" s="19"/>
      <c r="F1959" s="12">
        <v>2</v>
      </c>
      <c r="G1959" s="12"/>
    </row>
    <row r="1960" spans="1:7">
      <c r="A1960" s="31">
        <v>44511270</v>
      </c>
      <c r="B1960" s="29" t="s">
        <v>1495</v>
      </c>
      <c r="C1960" s="10" t="s">
        <v>10</v>
      </c>
      <c r="D1960" s="10" t="s">
        <v>36</v>
      </c>
      <c r="E1960" s="19"/>
      <c r="F1960" s="12">
        <v>5</v>
      </c>
      <c r="G1960" s="12"/>
    </row>
    <row r="1961" spans="1:7">
      <c r="A1961" s="31">
        <v>31681100</v>
      </c>
      <c r="B1961" s="29" t="s">
        <v>1496</v>
      </c>
      <c r="C1961" s="10" t="s">
        <v>10</v>
      </c>
      <c r="D1961" s="10" t="s">
        <v>36</v>
      </c>
      <c r="E1961" s="19"/>
      <c r="F1961" s="12">
        <v>500</v>
      </c>
      <c r="G1961" s="12"/>
    </row>
    <row r="1962" spans="1:7">
      <c r="A1962" s="31">
        <v>31681100</v>
      </c>
      <c r="B1962" s="29" t="s">
        <v>1497</v>
      </c>
      <c r="C1962" s="10" t="s">
        <v>10</v>
      </c>
      <c r="D1962" s="10" t="s">
        <v>36</v>
      </c>
      <c r="E1962" s="19"/>
      <c r="F1962" s="12">
        <v>1</v>
      </c>
      <c r="G1962" s="12"/>
    </row>
    <row r="1963" spans="1:7">
      <c r="A1963" s="31">
        <v>31681100</v>
      </c>
      <c r="B1963" s="29" t="s">
        <v>1498</v>
      </c>
      <c r="C1963" s="10" t="s">
        <v>10</v>
      </c>
      <c r="D1963" s="10" t="s">
        <v>36</v>
      </c>
      <c r="E1963" s="19"/>
      <c r="F1963" s="12">
        <v>3</v>
      </c>
      <c r="G1963" s="12"/>
    </row>
    <row r="1964" spans="1:7">
      <c r="A1964" s="31">
        <v>44511343</v>
      </c>
      <c r="B1964" s="29" t="s">
        <v>1499</v>
      </c>
      <c r="C1964" s="10" t="s">
        <v>10</v>
      </c>
      <c r="D1964" s="10" t="s">
        <v>1514</v>
      </c>
      <c r="E1964" s="19"/>
      <c r="F1964" s="12">
        <v>20</v>
      </c>
      <c r="G1964" s="12"/>
    </row>
    <row r="1965" spans="1:7">
      <c r="A1965" s="31">
        <v>31681100</v>
      </c>
      <c r="B1965" s="29" t="s">
        <v>708</v>
      </c>
      <c r="C1965" s="10" t="s">
        <v>10</v>
      </c>
      <c r="D1965" s="10" t="s">
        <v>36</v>
      </c>
      <c r="E1965" s="19"/>
      <c r="F1965" s="12">
        <v>10</v>
      </c>
      <c r="G1965" s="12"/>
    </row>
    <row r="1966" spans="1:7">
      <c r="A1966" s="31">
        <v>31681100</v>
      </c>
      <c r="B1966" s="29" t="s">
        <v>1500</v>
      </c>
      <c r="C1966" s="10" t="s">
        <v>10</v>
      </c>
      <c r="D1966" s="10" t="s">
        <v>36</v>
      </c>
      <c r="E1966" s="19"/>
      <c r="F1966" s="12">
        <v>60</v>
      </c>
      <c r="G1966" s="12"/>
    </row>
    <row r="1967" spans="1:7">
      <c r="A1967" s="31">
        <v>44221111</v>
      </c>
      <c r="B1967" s="29" t="s">
        <v>1501</v>
      </c>
      <c r="C1967" s="10" t="s">
        <v>10</v>
      </c>
      <c r="D1967" s="10" t="s">
        <v>36</v>
      </c>
      <c r="E1967" s="19"/>
      <c r="F1967" s="12">
        <v>20</v>
      </c>
      <c r="G1967" s="12"/>
    </row>
    <row r="1968" spans="1:7">
      <c r="A1968" s="31">
        <v>31681100</v>
      </c>
      <c r="B1968" s="29" t="s">
        <v>1502</v>
      </c>
      <c r="C1968" s="10" t="s">
        <v>10</v>
      </c>
      <c r="D1968" s="10" t="s">
        <v>36</v>
      </c>
      <c r="E1968" s="19"/>
      <c r="F1968" s="12">
        <v>100</v>
      </c>
      <c r="G1968" s="12"/>
    </row>
    <row r="1969" spans="1:7" ht="27.75" customHeight="1">
      <c r="A1969" s="31">
        <v>44521100</v>
      </c>
      <c r="B1969" s="29" t="s">
        <v>1513</v>
      </c>
      <c r="C1969" s="10" t="s">
        <v>10</v>
      </c>
      <c r="D1969" s="10" t="s">
        <v>36</v>
      </c>
      <c r="E1969" s="19"/>
      <c r="F1969" s="12">
        <v>5</v>
      </c>
      <c r="G1969" s="12"/>
    </row>
    <row r="1970" spans="1:7">
      <c r="A1970" s="31">
        <v>31681100</v>
      </c>
      <c r="B1970" s="29" t="s">
        <v>1503</v>
      </c>
      <c r="C1970" s="10" t="s">
        <v>10</v>
      </c>
      <c r="D1970" s="10" t="s">
        <v>1514</v>
      </c>
      <c r="E1970" s="19"/>
      <c r="F1970" s="12">
        <v>1</v>
      </c>
      <c r="G1970" s="12"/>
    </row>
    <row r="1971" spans="1:7">
      <c r="A1971" s="31">
        <v>31681100</v>
      </c>
      <c r="B1971" s="29" t="s">
        <v>1503</v>
      </c>
      <c r="C1971" s="10" t="s">
        <v>10</v>
      </c>
      <c r="D1971" s="10" t="s">
        <v>36</v>
      </c>
      <c r="E1971" s="19"/>
      <c r="F1971" s="12">
        <v>1</v>
      </c>
      <c r="G1971" s="12"/>
    </row>
    <row r="1972" spans="1:7">
      <c r="A1972" s="31">
        <v>31681100</v>
      </c>
      <c r="B1972" s="29" t="s">
        <v>1504</v>
      </c>
      <c r="C1972" s="10" t="s">
        <v>10</v>
      </c>
      <c r="D1972" s="10" t="s">
        <v>36</v>
      </c>
      <c r="E1972" s="19"/>
      <c r="F1972" s="12">
        <v>50</v>
      </c>
      <c r="G1972" s="12"/>
    </row>
    <row r="1973" spans="1:7">
      <c r="A1973" s="31">
        <v>31681100</v>
      </c>
      <c r="B1973" s="29" t="s">
        <v>1505</v>
      </c>
      <c r="C1973" s="10" t="s">
        <v>10</v>
      </c>
      <c r="D1973" s="10" t="s">
        <v>36</v>
      </c>
      <c r="E1973" s="19"/>
      <c r="F1973" s="12">
        <v>10</v>
      </c>
      <c r="G1973" s="12"/>
    </row>
    <row r="1974" spans="1:7">
      <c r="A1974" s="31">
        <v>31681100</v>
      </c>
      <c r="B1974" s="29" t="s">
        <v>1506</v>
      </c>
      <c r="C1974" s="10" t="s">
        <v>10</v>
      </c>
      <c r="D1974" s="10" t="s">
        <v>36</v>
      </c>
      <c r="E1974" s="19"/>
      <c r="F1974" s="12">
        <v>50</v>
      </c>
      <c r="G1974" s="12"/>
    </row>
    <row r="1975" spans="1:7">
      <c r="A1975" s="31">
        <v>31681100</v>
      </c>
      <c r="B1975" s="29" t="s">
        <v>1503</v>
      </c>
      <c r="C1975" s="10" t="s">
        <v>10</v>
      </c>
      <c r="D1975" s="10" t="s">
        <v>36</v>
      </c>
      <c r="E1975" s="19"/>
      <c r="F1975" s="12">
        <v>1</v>
      </c>
      <c r="G1975" s="12"/>
    </row>
    <row r="1976" spans="1:7">
      <c r="A1976" s="31">
        <v>31681100</v>
      </c>
      <c r="B1976" s="29" t="s">
        <v>1507</v>
      </c>
      <c r="C1976" s="10" t="s">
        <v>10</v>
      </c>
      <c r="D1976" s="10" t="s">
        <v>36</v>
      </c>
      <c r="E1976" s="19"/>
      <c r="F1976" s="12">
        <v>2</v>
      </c>
      <c r="G1976" s="12"/>
    </row>
    <row r="1977" spans="1:7">
      <c r="A1977" s="31">
        <v>31681100</v>
      </c>
      <c r="B1977" s="29" t="s">
        <v>1507</v>
      </c>
      <c r="C1977" s="10" t="s">
        <v>10</v>
      </c>
      <c r="D1977" s="10" t="s">
        <v>36</v>
      </c>
      <c r="E1977" s="19"/>
      <c r="F1977" s="12">
        <v>2</v>
      </c>
      <c r="G1977" s="12"/>
    </row>
    <row r="1978" spans="1:7">
      <c r="A1978" s="31">
        <v>44511700</v>
      </c>
      <c r="B1978" s="29" t="s">
        <v>1508</v>
      </c>
      <c r="C1978" s="10" t="s">
        <v>10</v>
      </c>
      <c r="D1978" s="10" t="s">
        <v>36</v>
      </c>
      <c r="E1978" s="19"/>
      <c r="F1978" s="12">
        <v>3</v>
      </c>
      <c r="G1978" s="12"/>
    </row>
    <row r="1979" spans="1:7">
      <c r="A1979" s="31">
        <v>31681100</v>
      </c>
      <c r="B1979" s="29" t="s">
        <v>1509</v>
      </c>
      <c r="C1979" s="10" t="s">
        <v>10</v>
      </c>
      <c r="D1979" s="10" t="s">
        <v>36</v>
      </c>
      <c r="E1979" s="19"/>
      <c r="F1979" s="12">
        <v>3</v>
      </c>
      <c r="G1979" s="12"/>
    </row>
    <row r="1980" spans="1:7">
      <c r="A1980" s="31">
        <v>31681100</v>
      </c>
      <c r="B1980" s="29" t="s">
        <v>1510</v>
      </c>
      <c r="C1980" s="10" t="s">
        <v>10</v>
      </c>
      <c r="D1980" s="10" t="s">
        <v>36</v>
      </c>
      <c r="E1980" s="19"/>
      <c r="F1980" s="12">
        <v>20</v>
      </c>
      <c r="G1980" s="12"/>
    </row>
    <row r="1981" spans="1:7">
      <c r="A1981" s="31">
        <v>44611450</v>
      </c>
      <c r="B1981" s="29" t="s">
        <v>1511</v>
      </c>
      <c r="C1981" s="10" t="s">
        <v>10</v>
      </c>
      <c r="D1981" s="10" t="s">
        <v>36</v>
      </c>
      <c r="E1981" s="19"/>
      <c r="F1981" s="12">
        <v>20</v>
      </c>
      <c r="G1981" s="12"/>
    </row>
    <row r="1982" spans="1:7">
      <c r="A1982" s="31">
        <v>44611450</v>
      </c>
      <c r="B1982" s="29" t="s">
        <v>1511</v>
      </c>
      <c r="C1982" s="10" t="s">
        <v>10</v>
      </c>
      <c r="D1982" s="10" t="s">
        <v>1514</v>
      </c>
      <c r="E1982" s="19"/>
      <c r="F1982" s="12">
        <v>40</v>
      </c>
      <c r="G1982" s="12"/>
    </row>
    <row r="1983" spans="1:7">
      <c r="A1983" s="31">
        <v>31681100</v>
      </c>
      <c r="B1983" s="29" t="s">
        <v>1512</v>
      </c>
      <c r="C1983" s="10" t="s">
        <v>10</v>
      </c>
      <c r="D1983" s="10" t="s">
        <v>1514</v>
      </c>
      <c r="E1983" s="19"/>
      <c r="F1983" s="12">
        <v>1</v>
      </c>
      <c r="G1983" s="12"/>
    </row>
    <row r="1984" spans="1:7">
      <c r="A1984" s="31">
        <v>30192800</v>
      </c>
      <c r="B1984" s="29" t="s">
        <v>681</v>
      </c>
      <c r="C1984" s="10" t="s">
        <v>10</v>
      </c>
      <c r="D1984" s="10" t="s">
        <v>739</v>
      </c>
      <c r="E1984" s="19"/>
      <c r="F1984" s="12">
        <v>100</v>
      </c>
      <c r="G1984" s="12"/>
    </row>
    <row r="1985" spans="1:7" ht="18">
      <c r="A1985" s="67">
        <v>30200000</v>
      </c>
      <c r="B1985" s="68" t="s">
        <v>24</v>
      </c>
      <c r="C1985" s="69" t="s">
        <v>10</v>
      </c>
      <c r="D1985" s="62"/>
      <c r="E1985" s="63"/>
      <c r="F1985" s="64"/>
      <c r="G1985" s="64"/>
    </row>
    <row r="1986" spans="1:7" ht="18">
      <c r="A1986" s="26"/>
      <c r="B1986" s="27"/>
      <c r="C1986" s="10"/>
      <c r="D1986" s="11"/>
      <c r="E1986" s="19"/>
      <c r="F1986" s="12"/>
      <c r="G1986" s="12"/>
    </row>
    <row r="1987" spans="1:7" ht="36">
      <c r="A1987" s="67">
        <v>39120000</v>
      </c>
      <c r="B1987" s="68" t="s">
        <v>34</v>
      </c>
      <c r="C1987" s="69" t="s">
        <v>10</v>
      </c>
      <c r="D1987" s="62"/>
      <c r="E1987" s="63"/>
      <c r="F1987" s="64"/>
      <c r="G1987" s="64"/>
    </row>
    <row r="1988" spans="1:7" ht="18">
      <c r="A1988" s="26"/>
      <c r="B1988" s="27"/>
      <c r="C1988" s="10"/>
      <c r="D1988" s="11"/>
      <c r="E1988" s="19"/>
      <c r="F1988" s="12"/>
      <c r="G1988" s="12"/>
    </row>
    <row r="1989" spans="1:7" ht="27.75">
      <c r="A1989" s="105" t="s">
        <v>1455</v>
      </c>
      <c r="B1989" s="106"/>
      <c r="C1989" s="106"/>
      <c r="D1989" s="106"/>
      <c r="E1989" s="106"/>
      <c r="F1989" s="106"/>
      <c r="G1989" s="107"/>
    </row>
    <row r="1990" spans="1:7" ht="21.75" customHeight="1">
      <c r="A1990" s="70"/>
      <c r="B1990" s="70"/>
      <c r="C1990" s="70"/>
      <c r="D1990" s="70"/>
      <c r="E1990" s="70"/>
      <c r="F1990" s="70"/>
      <c r="G1990" s="70"/>
    </row>
    <row r="1991" spans="1:7" ht="21.75" customHeight="1">
      <c r="A1991" s="31">
        <v>39141260</v>
      </c>
      <c r="B1991" s="29" t="s">
        <v>1456</v>
      </c>
      <c r="C1991" s="10" t="s">
        <v>10</v>
      </c>
      <c r="D1991" s="10" t="s">
        <v>36</v>
      </c>
      <c r="E1991" s="71"/>
      <c r="F1991" s="10">
        <v>100</v>
      </c>
      <c r="G1991" s="70"/>
    </row>
    <row r="1992" spans="1:7" ht="31.5" customHeight="1">
      <c r="A1992" s="31">
        <v>39121520</v>
      </c>
      <c r="B1992" s="29" t="s">
        <v>1457</v>
      </c>
      <c r="C1992" s="10" t="s">
        <v>10</v>
      </c>
      <c r="D1992" s="10" t="s">
        <v>36</v>
      </c>
      <c r="E1992" s="71"/>
      <c r="F1992" s="10">
        <v>32</v>
      </c>
      <c r="G1992" s="70"/>
    </row>
    <row r="1993" spans="1:7" ht="21.75" customHeight="1">
      <c r="A1993" s="31">
        <v>39141120</v>
      </c>
      <c r="B1993" s="29" t="s">
        <v>1458</v>
      </c>
      <c r="C1993" s="10" t="s">
        <v>10</v>
      </c>
      <c r="D1993" s="10" t="s">
        <v>36</v>
      </c>
      <c r="E1993" s="71"/>
      <c r="F1993" s="10">
        <v>30</v>
      </c>
      <c r="G1993" s="70"/>
    </row>
    <row r="1994" spans="1:7" ht="21.75" customHeight="1">
      <c r="A1994" s="31">
        <v>39141120</v>
      </c>
      <c r="B1994" s="29" t="s">
        <v>1459</v>
      </c>
      <c r="C1994" s="10" t="s">
        <v>10</v>
      </c>
      <c r="D1994" s="10" t="s">
        <v>36</v>
      </c>
      <c r="E1994" s="71"/>
      <c r="F1994" s="10">
        <v>11</v>
      </c>
      <c r="G1994" s="70"/>
    </row>
    <row r="1995" spans="1:7" ht="21.75" customHeight="1">
      <c r="A1995" s="31">
        <v>39141120</v>
      </c>
      <c r="B1995" s="29" t="s">
        <v>1460</v>
      </c>
      <c r="C1995" s="10" t="s">
        <v>10</v>
      </c>
      <c r="D1995" s="10" t="s">
        <v>36</v>
      </c>
      <c r="E1995" s="71"/>
      <c r="F1995" s="10">
        <v>3</v>
      </c>
      <c r="G1995" s="70"/>
    </row>
    <row r="1996" spans="1:7" ht="21.75" customHeight="1">
      <c r="A1996" s="31">
        <v>39121200</v>
      </c>
      <c r="B1996" s="29" t="s">
        <v>1461</v>
      </c>
      <c r="C1996" s="10" t="s">
        <v>10</v>
      </c>
      <c r="D1996" s="10" t="s">
        <v>36</v>
      </c>
      <c r="E1996" s="71"/>
      <c r="F1996" s="10">
        <v>7</v>
      </c>
      <c r="G1996" s="70"/>
    </row>
    <row r="1997" spans="1:7" ht="21.75" customHeight="1">
      <c r="A1997" s="31">
        <v>39141120</v>
      </c>
      <c r="B1997" s="29" t="s">
        <v>1462</v>
      </c>
      <c r="C1997" s="10" t="s">
        <v>10</v>
      </c>
      <c r="D1997" s="10" t="s">
        <v>36</v>
      </c>
      <c r="E1997" s="71"/>
      <c r="F1997" s="10">
        <v>1</v>
      </c>
      <c r="G1997" s="70"/>
    </row>
    <row r="1998" spans="1:7" ht="21.75" customHeight="1">
      <c r="A1998" s="31">
        <v>39111230</v>
      </c>
      <c r="B1998" s="29" t="s">
        <v>1463</v>
      </c>
      <c r="C1998" s="10" t="s">
        <v>10</v>
      </c>
      <c r="D1998" s="10" t="s">
        <v>36</v>
      </c>
      <c r="E1998" s="71"/>
      <c r="F1998" s="10">
        <v>1</v>
      </c>
      <c r="G1998" s="70"/>
    </row>
    <row r="1999" spans="1:7" ht="21.75" customHeight="1">
      <c r="A1999" s="31">
        <v>39111190</v>
      </c>
      <c r="B1999" s="29" t="s">
        <v>1464</v>
      </c>
      <c r="C1999" s="10" t="s">
        <v>10</v>
      </c>
      <c r="D1999" s="10" t="s">
        <v>36</v>
      </c>
      <c r="E1999" s="71"/>
      <c r="F1999" s="10">
        <v>1</v>
      </c>
      <c r="G1999" s="70"/>
    </row>
    <row r="2000" spans="1:7" ht="36">
      <c r="A2000" s="67">
        <v>66161200</v>
      </c>
      <c r="B2000" s="68" t="s">
        <v>23</v>
      </c>
      <c r="C2000" s="69" t="s">
        <v>10</v>
      </c>
      <c r="D2000" s="62" t="s">
        <v>42</v>
      </c>
      <c r="E2000" s="63"/>
      <c r="F2000" s="64"/>
      <c r="G2000" s="64"/>
    </row>
    <row r="2001" spans="1:7" ht="18">
      <c r="A2001" s="26"/>
      <c r="B2001" s="27"/>
      <c r="C2001" s="10"/>
      <c r="D2001" s="11"/>
      <c r="E2001" s="19"/>
      <c r="F2001" s="12"/>
      <c r="G2001" s="12"/>
    </row>
    <row r="2002" spans="1:7" ht="18">
      <c r="A2002" s="26">
        <v>42961280</v>
      </c>
      <c r="B2002" s="27" t="s">
        <v>2423</v>
      </c>
      <c r="C2002" s="10" t="s">
        <v>10</v>
      </c>
      <c r="D2002" s="11" t="s">
        <v>36</v>
      </c>
      <c r="E2002" s="19"/>
      <c r="F2002" s="12">
        <v>10</v>
      </c>
      <c r="G2002" s="12"/>
    </row>
    <row r="2003" spans="1:7" ht="20.25">
      <c r="A2003" s="24"/>
      <c r="B2003" s="27"/>
      <c r="C2003" s="10"/>
      <c r="D2003" s="11"/>
      <c r="E2003" s="19"/>
      <c r="F2003" s="12"/>
      <c r="G2003" s="12"/>
    </row>
    <row r="2004" spans="1:7" ht="36">
      <c r="A2004" s="60">
        <v>77111300</v>
      </c>
      <c r="B2004" s="68" t="s">
        <v>77</v>
      </c>
      <c r="C2004" s="69" t="s">
        <v>10</v>
      </c>
      <c r="D2004" s="62" t="s">
        <v>42</v>
      </c>
      <c r="E2004" s="63"/>
      <c r="F2004" s="64"/>
      <c r="G2004" s="64"/>
    </row>
    <row r="2005" spans="1:7" ht="20.25">
      <c r="A2005" s="24"/>
      <c r="B2005" s="27"/>
      <c r="C2005" s="10"/>
      <c r="D2005" s="11"/>
      <c r="E2005" s="19"/>
      <c r="F2005" s="12"/>
      <c r="G2005" s="12"/>
    </row>
    <row r="2006" spans="1:7" ht="20.25">
      <c r="A2006" s="60">
        <v>30199761</v>
      </c>
      <c r="B2006" s="68" t="s">
        <v>78</v>
      </c>
      <c r="C2006" s="69" t="s">
        <v>10</v>
      </c>
      <c r="D2006" s="62" t="s">
        <v>36</v>
      </c>
      <c r="E2006" s="63"/>
      <c r="F2006" s="64"/>
      <c r="G2006" s="64"/>
    </row>
    <row r="2007" spans="1:7" ht="20.25">
      <c r="A2007" s="24"/>
      <c r="B2007" s="27"/>
      <c r="C2007" s="10"/>
      <c r="D2007" s="11"/>
      <c r="E2007" s="19"/>
      <c r="F2007" s="12"/>
      <c r="G2007" s="12"/>
    </row>
    <row r="2008" spans="1:7" ht="36">
      <c r="A2008" s="60">
        <v>50311300</v>
      </c>
      <c r="B2008" s="68" t="s">
        <v>79</v>
      </c>
      <c r="C2008" s="69" t="s">
        <v>10</v>
      </c>
      <c r="D2008" s="62" t="s">
        <v>42</v>
      </c>
      <c r="E2008" s="63"/>
      <c r="F2008" s="64"/>
      <c r="G2008" s="64"/>
    </row>
    <row r="2009" spans="1:7" ht="20.25">
      <c r="A2009" s="24"/>
      <c r="B2009" s="27"/>
      <c r="C2009" s="10"/>
      <c r="D2009" s="11"/>
      <c r="E2009" s="19"/>
      <c r="F2009" s="12"/>
      <c r="G2009" s="12"/>
    </row>
    <row r="2010" spans="1:7" ht="20.25">
      <c r="A2010" s="60">
        <v>79211150</v>
      </c>
      <c r="B2010" s="68" t="s">
        <v>74</v>
      </c>
      <c r="C2010" s="69" t="s">
        <v>10</v>
      </c>
      <c r="D2010" s="62" t="s">
        <v>42</v>
      </c>
      <c r="E2010" s="63"/>
      <c r="F2010" s="64"/>
      <c r="G2010" s="64"/>
    </row>
    <row r="2011" spans="1:7" ht="27.75">
      <c r="A2011" s="105" t="s">
        <v>20</v>
      </c>
      <c r="B2011" s="106"/>
      <c r="C2011" s="106"/>
      <c r="D2011" s="106"/>
      <c r="E2011" s="106"/>
      <c r="F2011" s="106"/>
      <c r="G2011" s="107"/>
    </row>
    <row r="2012" spans="1:7">
      <c r="A2012" s="11"/>
      <c r="B2012" s="18"/>
      <c r="C2012" s="11"/>
      <c r="D2012" s="11"/>
      <c r="E2012" s="19"/>
      <c r="F2012" s="12"/>
      <c r="G2012" s="12"/>
    </row>
    <row r="2013" spans="1:7" ht="20.25">
      <c r="A2013" s="60">
        <v>79991160</v>
      </c>
      <c r="B2013" s="61" t="s">
        <v>21</v>
      </c>
      <c r="C2013" s="60" t="s">
        <v>11</v>
      </c>
      <c r="D2013" s="62" t="s">
        <v>42</v>
      </c>
      <c r="E2013" s="63"/>
      <c r="F2013" s="64">
        <v>1</v>
      </c>
      <c r="G2013" s="64">
        <f>E2013*F2013/1000</f>
        <v>0</v>
      </c>
    </row>
    <row r="2014" spans="1:7" ht="40.5">
      <c r="A2014" s="24">
        <v>72210000</v>
      </c>
      <c r="B2014" s="25" t="s">
        <v>22</v>
      </c>
      <c r="C2014" s="24" t="s">
        <v>11</v>
      </c>
      <c r="D2014" s="11" t="s">
        <v>42</v>
      </c>
      <c r="E2014" s="19"/>
      <c r="F2014" s="12">
        <v>1</v>
      </c>
      <c r="G2014" s="12">
        <f>E2014*1/1000</f>
        <v>0</v>
      </c>
    </row>
    <row r="2015" spans="1:7" ht="60.75">
      <c r="A2015" s="60">
        <v>90000000</v>
      </c>
      <c r="B2015" s="65" t="s">
        <v>25</v>
      </c>
      <c r="C2015" s="60" t="s">
        <v>11</v>
      </c>
      <c r="D2015" s="62" t="s">
        <v>42</v>
      </c>
      <c r="E2015" s="63"/>
      <c r="F2015" s="64">
        <v>1</v>
      </c>
      <c r="G2015" s="64"/>
    </row>
    <row r="2016" spans="1:7" ht="20.25">
      <c r="A2016" s="60">
        <v>79500000</v>
      </c>
      <c r="B2016" s="65" t="s">
        <v>26</v>
      </c>
      <c r="C2016" s="60" t="s">
        <v>11</v>
      </c>
      <c r="D2016" s="62" t="s">
        <v>42</v>
      </c>
      <c r="E2016" s="63"/>
      <c r="F2016" s="64">
        <v>1</v>
      </c>
      <c r="G2016" s="64">
        <f t="shared" ref="G2016:G2022" si="34">E2016*F2016/1000</f>
        <v>0</v>
      </c>
    </row>
    <row r="2017" spans="1:7" ht="40.5">
      <c r="A2017" s="60">
        <v>32000000</v>
      </c>
      <c r="B2017" s="65" t="s">
        <v>27</v>
      </c>
      <c r="C2017" s="60" t="s">
        <v>11</v>
      </c>
      <c r="D2017" s="62" t="s">
        <v>42</v>
      </c>
      <c r="E2017" s="63"/>
      <c r="F2017" s="64">
        <v>1</v>
      </c>
      <c r="G2017" s="64">
        <f t="shared" si="34"/>
        <v>0</v>
      </c>
    </row>
    <row r="2018" spans="1:7" ht="40.5">
      <c r="A2018" s="60">
        <v>55000000</v>
      </c>
      <c r="B2018" s="65" t="s">
        <v>28</v>
      </c>
      <c r="C2018" s="60" t="s">
        <v>11</v>
      </c>
      <c r="D2018" s="62" t="s">
        <v>42</v>
      </c>
      <c r="E2018" s="63"/>
      <c r="F2018" s="64">
        <v>1</v>
      </c>
      <c r="G2018" s="64">
        <f t="shared" si="34"/>
        <v>0</v>
      </c>
    </row>
    <row r="2019" spans="1:7" ht="60.75">
      <c r="A2019" s="24">
        <v>72141100</v>
      </c>
      <c r="B2019" s="25" t="s">
        <v>1403</v>
      </c>
      <c r="C2019" s="24" t="s">
        <v>11</v>
      </c>
      <c r="D2019" s="11" t="s">
        <v>42</v>
      </c>
      <c r="E2019" s="19">
        <v>515000</v>
      </c>
      <c r="F2019" s="12">
        <v>1</v>
      </c>
      <c r="G2019" s="12">
        <f>E2019*F2019</f>
        <v>515000</v>
      </c>
    </row>
    <row r="2020" spans="1:7" ht="40.5">
      <c r="A2020" s="24">
        <v>50311120</v>
      </c>
      <c r="B2020" s="25" t="s">
        <v>1402</v>
      </c>
      <c r="C2020" s="24" t="s">
        <v>11</v>
      </c>
      <c r="D2020" s="11" t="s">
        <v>42</v>
      </c>
      <c r="E2020" s="19">
        <v>683000</v>
      </c>
      <c r="F2020" s="12">
        <v>1</v>
      </c>
      <c r="G2020" s="12">
        <f>E2020*F2020</f>
        <v>683000</v>
      </c>
    </row>
    <row r="2021" spans="1:7" ht="40.5">
      <c r="A2021" s="60">
        <v>60000000</v>
      </c>
      <c r="B2021" s="65" t="s">
        <v>29</v>
      </c>
      <c r="C2021" s="60" t="s">
        <v>11</v>
      </c>
      <c r="D2021" s="62" t="s">
        <v>42</v>
      </c>
      <c r="E2021" s="63"/>
      <c r="F2021" s="64">
        <v>1</v>
      </c>
      <c r="G2021" s="64">
        <f t="shared" si="34"/>
        <v>0</v>
      </c>
    </row>
    <row r="2022" spans="1:7" ht="20.25">
      <c r="A2022" s="60">
        <v>14211118</v>
      </c>
      <c r="B2022" s="65" t="s">
        <v>31</v>
      </c>
      <c r="C2022" s="60" t="s">
        <v>11</v>
      </c>
      <c r="D2022" s="62" t="s">
        <v>42</v>
      </c>
      <c r="E2022" s="63"/>
      <c r="F2022" s="64">
        <v>1</v>
      </c>
      <c r="G2022" s="64">
        <f t="shared" si="34"/>
        <v>0</v>
      </c>
    </row>
    <row r="2023" spans="1:7" ht="40.5">
      <c r="A2023" s="60">
        <v>15900000</v>
      </c>
      <c r="B2023" s="65" t="s">
        <v>32</v>
      </c>
      <c r="C2023" s="60" t="s">
        <v>11</v>
      </c>
      <c r="D2023" s="62" t="s">
        <v>42</v>
      </c>
      <c r="E2023" s="63"/>
      <c r="F2023" s="64">
        <v>1</v>
      </c>
      <c r="G2023" s="64"/>
    </row>
    <row r="2024" spans="1:7" ht="40.5">
      <c r="A2024" s="60">
        <v>50311120</v>
      </c>
      <c r="B2024" s="65" t="s">
        <v>76</v>
      </c>
      <c r="C2024" s="60" t="s">
        <v>11</v>
      </c>
      <c r="D2024" s="62" t="s">
        <v>42</v>
      </c>
      <c r="E2024" s="62"/>
      <c r="F2024" s="66">
        <v>1</v>
      </c>
      <c r="G2024" s="66"/>
    </row>
    <row r="2025" spans="1:7" ht="20.25">
      <c r="A2025" s="24">
        <v>63511500</v>
      </c>
      <c r="B2025" s="97" t="s">
        <v>1401</v>
      </c>
      <c r="C2025" s="11" t="s">
        <v>11</v>
      </c>
      <c r="D2025" s="11" t="s">
        <v>42</v>
      </c>
      <c r="E2025" s="11">
        <v>2000000</v>
      </c>
      <c r="F2025" s="30">
        <v>1</v>
      </c>
      <c r="G2025" s="30">
        <v>2000000</v>
      </c>
    </row>
    <row r="2026" spans="1:7" ht="26.25">
      <c r="A2026" s="43" t="s">
        <v>1399</v>
      </c>
      <c r="B2026" s="44" t="s">
        <v>1400</v>
      </c>
    </row>
    <row r="2027" spans="1:7" ht="26.25">
      <c r="A2027" s="43" t="s">
        <v>276</v>
      </c>
      <c r="B2027" s="44" t="s">
        <v>277</v>
      </c>
    </row>
    <row r="2028" spans="1:7" ht="26.25">
      <c r="A2028" s="43" t="s">
        <v>278</v>
      </c>
      <c r="B2028" s="44" t="s">
        <v>279</v>
      </c>
    </row>
    <row r="2029" spans="1:7" ht="26.25">
      <c r="A2029" s="43" t="s">
        <v>280</v>
      </c>
      <c r="B2029" s="44" t="s">
        <v>281</v>
      </c>
    </row>
  </sheetData>
  <mergeCells count="411">
    <mergeCell ref="A1879:A1880"/>
    <mergeCell ref="A833:A834"/>
    <mergeCell ref="H609:H610"/>
    <mergeCell ref="H372:H373"/>
    <mergeCell ref="A1017:A1018"/>
    <mergeCell ref="A445:A446"/>
    <mergeCell ref="A1803:A1804"/>
    <mergeCell ref="A1817:A1818"/>
    <mergeCell ref="A1838:A1839"/>
    <mergeCell ref="A1841:A1842"/>
    <mergeCell ref="A1753:A1754"/>
    <mergeCell ref="A1755:A1756"/>
    <mergeCell ref="A1757:A1758"/>
    <mergeCell ref="A1759:A1760"/>
    <mergeCell ref="A1761:A1762"/>
    <mergeCell ref="A1767:A1768"/>
    <mergeCell ref="A1769:A1770"/>
    <mergeCell ref="A1771:A1772"/>
    <mergeCell ref="A1773:A1774"/>
    <mergeCell ref="A1775:A1776"/>
    <mergeCell ref="A1777:A1778"/>
    <mergeCell ref="A1779:A1780"/>
    <mergeCell ref="A1781:A1782"/>
    <mergeCell ref="A1783:A1784"/>
    <mergeCell ref="A1785:A1786"/>
    <mergeCell ref="A1787:A1788"/>
    <mergeCell ref="A1789:A1790"/>
    <mergeCell ref="A1791:A1792"/>
    <mergeCell ref="A1793:A1794"/>
    <mergeCell ref="A1799:A1800"/>
    <mergeCell ref="A1801:A1802"/>
    <mergeCell ref="A1703:A1704"/>
    <mergeCell ref="A1705:A1706"/>
    <mergeCell ref="A1709:A1710"/>
    <mergeCell ref="A1751:A1752"/>
    <mergeCell ref="A1749:A1750"/>
    <mergeCell ref="A1747:A1748"/>
    <mergeCell ref="A1744:A1745"/>
    <mergeCell ref="A1742:A1743"/>
    <mergeCell ref="A1740:A1741"/>
    <mergeCell ref="A1738:A1739"/>
    <mergeCell ref="A1736:A1737"/>
    <mergeCell ref="A1734:A1735"/>
    <mergeCell ref="A1732:A1733"/>
    <mergeCell ref="A1730:A1731"/>
    <mergeCell ref="A1728:A1729"/>
    <mergeCell ref="A1726:A1727"/>
    <mergeCell ref="A1724:A1725"/>
    <mergeCell ref="A1722:A1723"/>
    <mergeCell ref="A1720:A1721"/>
    <mergeCell ref="A1718:A1719"/>
    <mergeCell ref="A1684:A1685"/>
    <mergeCell ref="A1686:A1687"/>
    <mergeCell ref="A1688:A1689"/>
    <mergeCell ref="A1690:A1691"/>
    <mergeCell ref="A1692:A1693"/>
    <mergeCell ref="A1695:A1696"/>
    <mergeCell ref="A1697:A1698"/>
    <mergeCell ref="A1699:A1700"/>
    <mergeCell ref="A1701:A1702"/>
    <mergeCell ref="A1666:A1667"/>
    <mergeCell ref="A1668:A1669"/>
    <mergeCell ref="A1670:A1671"/>
    <mergeCell ref="A1672:A1673"/>
    <mergeCell ref="A1674:A1675"/>
    <mergeCell ref="A1676:A1677"/>
    <mergeCell ref="A1678:A1679"/>
    <mergeCell ref="A1680:A1681"/>
    <mergeCell ref="A1682:A1683"/>
    <mergeCell ref="A1647:A1648"/>
    <mergeCell ref="A1649:A1650"/>
    <mergeCell ref="A1651:A1652"/>
    <mergeCell ref="A1653:A1654"/>
    <mergeCell ref="A1655:A1656"/>
    <mergeCell ref="A1657:A1658"/>
    <mergeCell ref="A1659:A1660"/>
    <mergeCell ref="A1661:A1662"/>
    <mergeCell ref="A1663:A1664"/>
    <mergeCell ref="A1629:A1630"/>
    <mergeCell ref="A1631:A1632"/>
    <mergeCell ref="A1633:A1634"/>
    <mergeCell ref="A1635:A1636"/>
    <mergeCell ref="A1637:A1638"/>
    <mergeCell ref="A1639:A1640"/>
    <mergeCell ref="A1641:A1642"/>
    <mergeCell ref="A1643:A1644"/>
    <mergeCell ref="A1645:A1646"/>
    <mergeCell ref="A1601:A1602"/>
    <mergeCell ref="A1603:A1604"/>
    <mergeCell ref="A1605:A1606"/>
    <mergeCell ref="A1607:A1608"/>
    <mergeCell ref="A1609:A1610"/>
    <mergeCell ref="A1611:A1612"/>
    <mergeCell ref="A1613:A1614"/>
    <mergeCell ref="A1625:A1626"/>
    <mergeCell ref="A1627:A1628"/>
    <mergeCell ref="A1583:A1584"/>
    <mergeCell ref="A1585:A1586"/>
    <mergeCell ref="A1587:A1588"/>
    <mergeCell ref="A1589:A1590"/>
    <mergeCell ref="A1591:A1592"/>
    <mergeCell ref="A1593:A1594"/>
    <mergeCell ref="A1595:A1596"/>
    <mergeCell ref="A1597:A1598"/>
    <mergeCell ref="A1599:A1600"/>
    <mergeCell ref="A1561:A1562"/>
    <mergeCell ref="A1563:A1564"/>
    <mergeCell ref="A1566:A1567"/>
    <mergeCell ref="A1568:A1569"/>
    <mergeCell ref="A1570:A1571"/>
    <mergeCell ref="A1572:A1573"/>
    <mergeCell ref="A1574:A1575"/>
    <mergeCell ref="A1576:A1577"/>
    <mergeCell ref="A1581:A1582"/>
    <mergeCell ref="A1578:A1579"/>
    <mergeCell ref="A1543:A1544"/>
    <mergeCell ref="A1545:A1546"/>
    <mergeCell ref="A1547:A1548"/>
    <mergeCell ref="A1549:A1550"/>
    <mergeCell ref="A1551:A1552"/>
    <mergeCell ref="A1553:A1554"/>
    <mergeCell ref="A1555:A1556"/>
    <mergeCell ref="A1557:A1558"/>
    <mergeCell ref="A1559:A1560"/>
    <mergeCell ref="A1524:A1525"/>
    <mergeCell ref="A1534:A1535"/>
    <mergeCell ref="A1536:A1537"/>
    <mergeCell ref="A1539:A1540"/>
    <mergeCell ref="A1541:A1542"/>
    <mergeCell ref="A1505:A1506"/>
    <mergeCell ref="A1507:A1508"/>
    <mergeCell ref="A1503:A1504"/>
    <mergeCell ref="A1509:A1510"/>
    <mergeCell ref="A1512:A1513"/>
    <mergeCell ref="A1522:A1523"/>
    <mergeCell ref="A1462:A1463"/>
    <mergeCell ref="A1466:A1467"/>
    <mergeCell ref="A1464:A1465"/>
    <mergeCell ref="A1468:A1469"/>
    <mergeCell ref="A1475:A1476"/>
    <mergeCell ref="A1477:A1478"/>
    <mergeCell ref="A1479:A1480"/>
    <mergeCell ref="A1483:A1484"/>
    <mergeCell ref="A1487:A1488"/>
    <mergeCell ref="A1491:A1492"/>
    <mergeCell ref="A1497:A1498"/>
    <mergeCell ref="A1499:A1500"/>
    <mergeCell ref="A1501:A1502"/>
    <mergeCell ref="A1514:A1515"/>
    <mergeCell ref="A1196:A1197"/>
    <mergeCell ref="A1198:A1199"/>
    <mergeCell ref="A1280:A1281"/>
    <mergeCell ref="A1282:A1283"/>
    <mergeCell ref="A1284:A1285"/>
    <mergeCell ref="A1286:A1287"/>
    <mergeCell ref="A1248:A1249"/>
    <mergeCell ref="A1250:A1251"/>
    <mergeCell ref="A1252:A1253"/>
    <mergeCell ref="A1254:A1255"/>
    <mergeCell ref="A1256:A1257"/>
    <mergeCell ref="A1258:A1259"/>
    <mergeCell ref="A1260:A1261"/>
    <mergeCell ref="A1262:A1263"/>
    <mergeCell ref="A1264:A1265"/>
    <mergeCell ref="A1266:A1267"/>
    <mergeCell ref="A1268:A1269"/>
    <mergeCell ref="A1270:A1271"/>
    <mergeCell ref="A1272:A1273"/>
    <mergeCell ref="A1274:A1275"/>
    <mergeCell ref="A1276:A1277"/>
    <mergeCell ref="A1079:A1080"/>
    <mergeCell ref="A1083:A1084"/>
    <mergeCell ref="A1086:A1087"/>
    <mergeCell ref="A1090:A1091"/>
    <mergeCell ref="A1081:A1082"/>
    <mergeCell ref="A1088:A1089"/>
    <mergeCell ref="A1177:A1178"/>
    <mergeCell ref="A1123:A1124"/>
    <mergeCell ref="A1150:A1151"/>
    <mergeCell ref="A1129:A1130"/>
    <mergeCell ref="A1135:A1136"/>
    <mergeCell ref="A1144:A1145"/>
    <mergeCell ref="A1148:A1149"/>
    <mergeCell ref="A1161:A1162"/>
    <mergeCell ref="A1165:A1166"/>
    <mergeCell ref="A1168:A1169"/>
    <mergeCell ref="A1141:A1142"/>
    <mergeCell ref="A348:A349"/>
    <mergeCell ref="A350:A351"/>
    <mergeCell ref="A302:G302"/>
    <mergeCell ref="A124:G124"/>
    <mergeCell ref="A293:G293"/>
    <mergeCell ref="A296:G296"/>
    <mergeCell ref="A299:G299"/>
    <mergeCell ref="A174:A175"/>
    <mergeCell ref="A177:A178"/>
    <mergeCell ref="A179:A180"/>
    <mergeCell ref="A971:A972"/>
    <mergeCell ref="A964:A965"/>
    <mergeCell ref="A966:A967"/>
    <mergeCell ref="A914:A915"/>
    <mergeCell ref="A916:A917"/>
    <mergeCell ref="A918:A919"/>
    <mergeCell ref="A924:A925"/>
    <mergeCell ref="A931:A932"/>
    <mergeCell ref="A926:A927"/>
    <mergeCell ref="A929:A930"/>
    <mergeCell ref="A839:A840"/>
    <mergeCell ref="A820:A821"/>
    <mergeCell ref="A835:A836"/>
    <mergeCell ref="A837:A838"/>
    <mergeCell ref="A635:A636"/>
    <mergeCell ref="A637:A638"/>
    <mergeCell ref="A639:A640"/>
    <mergeCell ref="A677:A678"/>
    <mergeCell ref="A698:A699"/>
    <mergeCell ref="A709:A710"/>
    <mergeCell ref="A675:A676"/>
    <mergeCell ref="A702:A703"/>
    <mergeCell ref="A704:A705"/>
    <mergeCell ref="A700:A701"/>
    <mergeCell ref="A755:A756"/>
    <mergeCell ref="A778:A779"/>
    <mergeCell ref="A733:A734"/>
    <mergeCell ref="A735:A736"/>
    <mergeCell ref="A728:A729"/>
    <mergeCell ref="A730:A731"/>
    <mergeCell ref="A765:A766"/>
    <mergeCell ref="A758:A759"/>
    <mergeCell ref="A745:A746"/>
    <mergeCell ref="A792:A793"/>
    <mergeCell ref="A12:G12"/>
    <mergeCell ref="A13:G13"/>
    <mergeCell ref="A667:A668"/>
    <mergeCell ref="A683:A684"/>
    <mergeCell ref="A669:A670"/>
    <mergeCell ref="A671:A672"/>
    <mergeCell ref="A673:A674"/>
    <mergeCell ref="A617:A618"/>
    <mergeCell ref="A619:A620"/>
    <mergeCell ref="A621:A622"/>
    <mergeCell ref="A641:A642"/>
    <mergeCell ref="A655:A656"/>
    <mergeCell ref="A644:A645"/>
    <mergeCell ref="A647:A648"/>
    <mergeCell ref="A649:A650"/>
    <mergeCell ref="A651:A652"/>
    <mergeCell ref="A653:A654"/>
    <mergeCell ref="A629:A630"/>
    <mergeCell ref="A358:G358"/>
    <mergeCell ref="A114:G114"/>
    <mergeCell ref="A122:G122"/>
    <mergeCell ref="A239:G239"/>
    <mergeCell ref="A332:G332"/>
    <mergeCell ref="A354:A355"/>
    <mergeCell ref="D2:F2"/>
    <mergeCell ref="E4:F4"/>
    <mergeCell ref="E6:F6"/>
    <mergeCell ref="B3:G3"/>
    <mergeCell ref="A10:B10"/>
    <mergeCell ref="C10:C11"/>
    <mergeCell ref="D10:D11"/>
    <mergeCell ref="E10:E11"/>
    <mergeCell ref="F10:F11"/>
    <mergeCell ref="G10:G11"/>
    <mergeCell ref="A53:G53"/>
    <mergeCell ref="A47:G47"/>
    <mergeCell ref="A111:G111"/>
    <mergeCell ref="A56:G56"/>
    <mergeCell ref="A82:G82"/>
    <mergeCell ref="A109:G109"/>
    <mergeCell ref="A747:A748"/>
    <mergeCell ref="A591:A592"/>
    <mergeCell ref="A609:A610"/>
    <mergeCell ref="A626:A627"/>
    <mergeCell ref="A737:A738"/>
    <mergeCell ref="A739:A740"/>
    <mergeCell ref="A741:A742"/>
    <mergeCell ref="A569:G569"/>
    <mergeCell ref="A623:A624"/>
    <mergeCell ref="A661:A662"/>
    <mergeCell ref="A663:A664"/>
    <mergeCell ref="A665:A666"/>
    <mergeCell ref="A690:A691"/>
    <mergeCell ref="A692:A693"/>
    <mergeCell ref="A722:A723"/>
    <mergeCell ref="A631:A632"/>
    <mergeCell ref="A633:A634"/>
    <mergeCell ref="A346:A347"/>
    <mergeCell ref="A541:A542"/>
    <mergeCell ref="A2011:G2011"/>
    <mergeCell ref="A1063:G1063"/>
    <mergeCell ref="A1912:G1912"/>
    <mergeCell ref="A865:A866"/>
    <mergeCell ref="A855:A856"/>
    <mergeCell ref="A890:A891"/>
    <mergeCell ref="A882:A883"/>
    <mergeCell ref="A900:A901"/>
    <mergeCell ref="A763:A764"/>
    <mergeCell ref="A823:A824"/>
    <mergeCell ref="A857:A858"/>
    <mergeCell ref="A848:A849"/>
    <mergeCell ref="A842:A843"/>
    <mergeCell ref="A845:A846"/>
    <mergeCell ref="A850:A851"/>
    <mergeCell ref="A818:A819"/>
    <mergeCell ref="A726:A727"/>
    <mergeCell ref="A768:A769"/>
    <mergeCell ref="A800:A801"/>
    <mergeCell ref="A749:A750"/>
    <mergeCell ref="A751:A752"/>
    <mergeCell ref="A753:A754"/>
    <mergeCell ref="A831:A832"/>
    <mergeCell ref="A553:A554"/>
    <mergeCell ref="A367:A368"/>
    <mergeCell ref="A372:A373"/>
    <mergeCell ref="A370:A371"/>
    <mergeCell ref="A384:A385"/>
    <mergeCell ref="A402:A403"/>
    <mergeCell ref="A379:A380"/>
    <mergeCell ref="A394:A395"/>
    <mergeCell ref="A418:A419"/>
    <mergeCell ref="A476:A477"/>
    <mergeCell ref="A420:A421"/>
    <mergeCell ref="A465:A466"/>
    <mergeCell ref="A423:A424"/>
    <mergeCell ref="A430:A431"/>
    <mergeCell ref="A452:A453"/>
    <mergeCell ref="A408:A409"/>
    <mergeCell ref="A412:A413"/>
    <mergeCell ref="A436:A437"/>
    <mergeCell ref="A455:A456"/>
    <mergeCell ref="A460:A461"/>
    <mergeCell ref="A468:A469"/>
    <mergeCell ref="A438:A439"/>
    <mergeCell ref="A449:A450"/>
    <mergeCell ref="A524:A525"/>
    <mergeCell ref="A1989:G1989"/>
    <mergeCell ref="A1915:G1915"/>
    <mergeCell ref="A566:A567"/>
    <mergeCell ref="A495:A496"/>
    <mergeCell ref="A516:A517"/>
    <mergeCell ref="A518:A519"/>
    <mergeCell ref="A545:A546"/>
    <mergeCell ref="A472:A473"/>
    <mergeCell ref="A483:A484"/>
    <mergeCell ref="A489:A490"/>
    <mergeCell ref="A563:A564"/>
    <mergeCell ref="A487:A488"/>
    <mergeCell ref="A493:A494"/>
    <mergeCell ref="A514:A515"/>
    <mergeCell ref="A559:A560"/>
    <mergeCell ref="A551:A552"/>
    <mergeCell ref="A527:A528"/>
    <mergeCell ref="A497:A498"/>
    <mergeCell ref="A511:A512"/>
    <mergeCell ref="A556:A557"/>
    <mergeCell ref="A520:A521"/>
    <mergeCell ref="A485:A486"/>
    <mergeCell ref="A500:A501"/>
    <mergeCell ref="A502:A503"/>
    <mergeCell ref="A1343:A1344"/>
    <mergeCell ref="A1345:A1346"/>
    <mergeCell ref="A1347:A1348"/>
    <mergeCell ref="A1299:A1300"/>
    <mergeCell ref="A1303:A1304"/>
    <mergeCell ref="A1307:A1308"/>
    <mergeCell ref="A1311:A1312"/>
    <mergeCell ref="A1316:A1317"/>
    <mergeCell ref="A1323:A1324"/>
    <mergeCell ref="A1321:A1322"/>
    <mergeCell ref="A1319:A1320"/>
    <mergeCell ref="A1325:A1326"/>
    <mergeCell ref="A1399:A1400"/>
    <mergeCell ref="A1418:A1419"/>
    <mergeCell ref="A1421:A1422"/>
    <mergeCell ref="A1423:A1424"/>
    <mergeCell ref="A1457:A1458"/>
    <mergeCell ref="A1373:A1374"/>
    <mergeCell ref="A1375:A1376"/>
    <mergeCell ref="A1379:A1380"/>
    <mergeCell ref="A1381:A1382"/>
    <mergeCell ref="A1383:A1384"/>
    <mergeCell ref="A1385:A1386"/>
    <mergeCell ref="A1387:A1388"/>
    <mergeCell ref="A1389:A1390"/>
    <mergeCell ref="A1391:A1392"/>
    <mergeCell ref="A794:A795"/>
    <mergeCell ref="A796:A797"/>
    <mergeCell ref="A798:A799"/>
    <mergeCell ref="A743:A744"/>
    <mergeCell ref="A790:A791"/>
    <mergeCell ref="A960:A961"/>
    <mergeCell ref="A600:A601"/>
    <mergeCell ref="A1393:A1394"/>
    <mergeCell ref="A1395:A1396"/>
    <mergeCell ref="A1349:A1350"/>
    <mergeCell ref="A1351:A1352"/>
    <mergeCell ref="A1353:A1354"/>
    <mergeCell ref="A1355:A1356"/>
    <mergeCell ref="A1357:A1358"/>
    <mergeCell ref="A1363:A1364"/>
    <mergeCell ref="A1365:A1366"/>
    <mergeCell ref="A1369:A1370"/>
    <mergeCell ref="A1371:A1372"/>
    <mergeCell ref="A1327:A1328"/>
    <mergeCell ref="A1329:A1330"/>
    <mergeCell ref="A1333:A1334"/>
    <mergeCell ref="A1336:A1337"/>
    <mergeCell ref="A1338:A1339"/>
    <mergeCell ref="A1340:A1341"/>
  </mergeCells>
  <pageMargins left="0.25" right="0.25" top="0.75" bottom="0.75" header="0.3" footer="0.3"/>
  <pageSetup paperSize="9" scale="4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4:G56"/>
  <sheetViews>
    <sheetView workbookViewId="0">
      <selection activeCell="K14" sqref="K14"/>
    </sheetView>
  </sheetViews>
  <sheetFormatPr defaultRowHeight="15"/>
  <sheetData>
    <row r="14" spans="6:7">
      <c r="F14" s="1"/>
      <c r="G14" s="4"/>
    </row>
    <row r="15" spans="6:7">
      <c r="F15" s="1"/>
      <c r="G15" s="4"/>
    </row>
    <row r="16" spans="6:7">
      <c r="F16" s="1"/>
      <c r="G16" s="4"/>
    </row>
    <row r="17" spans="6:7">
      <c r="F17" s="1"/>
      <c r="G17" s="4"/>
    </row>
    <row r="18" spans="6:7">
      <c r="F18" s="1"/>
      <c r="G18" s="4"/>
    </row>
    <row r="19" spans="6:7">
      <c r="F19" s="1"/>
      <c r="G19" s="4"/>
    </row>
    <row r="20" spans="6:7">
      <c r="F20" s="1"/>
      <c r="G20" s="4"/>
    </row>
    <row r="21" spans="6:7">
      <c r="F21" s="1"/>
      <c r="G21" s="4"/>
    </row>
    <row r="22" spans="6:7">
      <c r="F22" s="1"/>
      <c r="G22" s="4"/>
    </row>
    <row r="23" spans="6:7">
      <c r="F23" s="1"/>
      <c r="G23" s="4"/>
    </row>
    <row r="24" spans="6:7">
      <c r="F24" s="1"/>
      <c r="G24" s="4"/>
    </row>
    <row r="25" spans="6:7">
      <c r="F25" s="1"/>
      <c r="G25" s="4"/>
    </row>
    <row r="26" spans="6:7">
      <c r="F26" s="1"/>
      <c r="G26" s="4"/>
    </row>
    <row r="27" spans="6:7">
      <c r="F27" s="1"/>
      <c r="G27" s="4"/>
    </row>
    <row r="28" spans="6:7">
      <c r="F28" s="1"/>
      <c r="G28" s="4"/>
    </row>
    <row r="29" spans="6:7">
      <c r="F29" s="1"/>
      <c r="G29" s="4"/>
    </row>
    <row r="30" spans="6:7">
      <c r="F30" s="1"/>
      <c r="G30" s="4"/>
    </row>
    <row r="31" spans="6:7">
      <c r="F31" s="1"/>
      <c r="G31" s="4"/>
    </row>
    <row r="32" spans="6:7">
      <c r="F32" s="1"/>
      <c r="G32" s="4"/>
    </row>
    <row r="33" spans="6:7">
      <c r="F33" s="1"/>
      <c r="G33" s="4"/>
    </row>
    <row r="34" spans="6:7">
      <c r="F34" s="1"/>
      <c r="G34" s="4"/>
    </row>
    <row r="35" spans="6:7">
      <c r="F35" s="1"/>
      <c r="G35" s="4"/>
    </row>
    <row r="36" spans="6:7">
      <c r="F36" s="1"/>
      <c r="G36" s="4"/>
    </row>
    <row r="37" spans="6:7">
      <c r="F37" s="1"/>
      <c r="G37" s="4"/>
    </row>
    <row r="38" spans="6:7">
      <c r="F38" s="1"/>
      <c r="G38" s="4"/>
    </row>
    <row r="39" spans="6:7">
      <c r="F39" s="1"/>
      <c r="G39" s="4"/>
    </row>
    <row r="40" spans="6:7">
      <c r="F40" s="1"/>
      <c r="G40" s="4"/>
    </row>
    <row r="41" spans="6:7">
      <c r="F41" s="1"/>
      <c r="G41" s="4"/>
    </row>
    <row r="42" spans="6:7">
      <c r="F42" s="1"/>
      <c r="G42" s="4"/>
    </row>
    <row r="43" spans="6:7">
      <c r="F43" s="1"/>
      <c r="G43" s="4"/>
    </row>
    <row r="44" spans="6:7">
      <c r="F44" s="1"/>
      <c r="G44" s="4"/>
    </row>
    <row r="45" spans="6:7">
      <c r="F45" s="1"/>
      <c r="G45" s="4"/>
    </row>
    <row r="46" spans="6:7">
      <c r="F46" s="1"/>
      <c r="G46" s="4"/>
    </row>
    <row r="47" spans="6:7">
      <c r="F47" s="1"/>
      <c r="G47" s="5"/>
    </row>
    <row r="48" spans="6:7">
      <c r="F48" s="1"/>
      <c r="G48" s="5"/>
    </row>
    <row r="49" spans="6:7">
      <c r="F49" s="1"/>
      <c r="G49" s="5"/>
    </row>
    <row r="50" spans="6:7">
      <c r="F50" s="1"/>
      <c r="G50" s="4"/>
    </row>
    <row r="51" spans="6:7">
      <c r="F51" s="1"/>
      <c r="G51" s="4"/>
    </row>
    <row r="52" spans="6:7">
      <c r="F52" s="1"/>
      <c r="G52" s="4"/>
    </row>
    <row r="53" spans="6:7">
      <c r="F53" s="2"/>
      <c r="G53" s="4"/>
    </row>
    <row r="54" spans="6:7">
      <c r="F54" s="1"/>
      <c r="G54" s="4"/>
    </row>
    <row r="55" spans="6:7">
      <c r="F55" s="3"/>
      <c r="G55" s="4"/>
    </row>
    <row r="56" spans="6:7">
      <c r="F56" s="3"/>
      <c r="G56" s="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2020-04-15T10:55:49Z</dcterms:modified>
</cp:coreProperties>
</file>